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53" documentId="13_ncr:1_{72DAA9D3-0C8F-4057-BAAB-82144328471D}" xr6:coauthVersionLast="47" xr6:coauthVersionMax="47" xr10:uidLastSave="{0E5D1FD3-B203-4C9A-900C-5A608D4C7A2B}"/>
  <bookViews>
    <workbookView xWindow="-120" yWindow="-120" windowWidth="20730" windowHeight="11160" firstSheet="1" activeTab="1" xr2:uid="{0FCAA775-5DFB-4E5A-8F69-2C0126363A8C}"/>
  </bookViews>
  <sheets>
    <sheet name="TD" sheetId="2" r:id="rId1"/>
    <sheet name="Proyectos" sheetId="1" r:id="rId2"/>
  </sheets>
  <definedNames>
    <definedName name="_xlnm._FilterDatabase" localSheetId="1" hidden="1">Proyectos!$A$1:$AQ$25</definedName>
  </definedNames>
  <calcPr calcId="191028"/>
  <pivotCaches>
    <pivotCache cacheId="1357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<sst xmlns="http://schemas.openxmlformats.org/spreadsheetml/2006/main" count="580" uniqueCount="212">
  <si>
    <t>DEPARTAMENTO</t>
  </si>
  <si>
    <t>(Todas)</t>
  </si>
  <si>
    <t>Etiquetas de fila</t>
  </si>
  <si>
    <t>Cuenta de NOMBRE DEL PROYECTO</t>
  </si>
  <si>
    <t>Suma de VALOR TOTAL</t>
  </si>
  <si>
    <t>Suma de Aporte Nación</t>
  </si>
  <si>
    <t>Suma de POBLACIÓN BENEFICIADA</t>
  </si>
  <si>
    <t>En Ejecución</t>
  </si>
  <si>
    <t>En Gestión</t>
  </si>
  <si>
    <t>Terminados</t>
  </si>
  <si>
    <t>Total general</t>
  </si>
  <si>
    <t>ESTADO</t>
  </si>
  <si>
    <t>SUBESTADO</t>
  </si>
  <si>
    <t>PROGRAMA</t>
  </si>
  <si>
    <t>TIPO DE PROYECTO</t>
  </si>
  <si>
    <t>REGIÓN</t>
  </si>
  <si>
    <t>ZONA</t>
  </si>
  <si>
    <t>MUNICIPIO</t>
  </si>
  <si>
    <t>CÓDIGO DIVIPOLA MUNICIPIO</t>
  </si>
  <si>
    <t>CATEGORIA MUNICIPIO</t>
  </si>
  <si>
    <t xml:space="preserve">MUNICIPIO PDET </t>
  </si>
  <si>
    <t>Municipio ZOMAC</t>
  </si>
  <si>
    <t>Municipio NARP</t>
  </si>
  <si>
    <t>Ubicación</t>
  </si>
  <si>
    <t>UBICACION BG</t>
  </si>
  <si>
    <t>DIFERENTE</t>
  </si>
  <si>
    <t>Código Proyecto</t>
  </si>
  <si>
    <t>NOMBRE DEL PROYECTO</t>
  </si>
  <si>
    <t>VALOR TOTAL</t>
  </si>
  <si>
    <t>Aporte Nación</t>
  </si>
  <si>
    <t>REGALÍAS</t>
  </si>
  <si>
    <t>SISTEMA GENERAL DE PARTICIPACIONES</t>
  </si>
  <si>
    <t>CONTRAPARTIDA</t>
  </si>
  <si>
    <t>Validación $</t>
  </si>
  <si>
    <t>Fuente de financiación</t>
  </si>
  <si>
    <t>Financiación agrupada</t>
  </si>
  <si>
    <t>AV_Fisico</t>
  </si>
  <si>
    <t>Mayor al 60%</t>
  </si>
  <si>
    <t># RAR</t>
  </si>
  <si>
    <t>Fecha RAR (Resolución de Asignación de Recursos)</t>
  </si>
  <si>
    <t># CUR</t>
  </si>
  <si>
    <t>CUR</t>
  </si>
  <si>
    <t>Fecha de Suscripción CUR</t>
  </si>
  <si>
    <t>Fecha Inicio de Proyecto</t>
  </si>
  <si>
    <t>Fecha_Term_Proy</t>
  </si>
  <si>
    <t>Terminación BD Genaro</t>
  </si>
  <si>
    <t>Columna1</t>
  </si>
  <si>
    <t>Ejecutor</t>
  </si>
  <si>
    <t>Gestión Gobierno</t>
  </si>
  <si>
    <t xml:space="preserve"> (Y) Latitud
Proyecto</t>
  </si>
  <si>
    <t>(X) Longitud
Proyecto</t>
  </si>
  <si>
    <t>Coordenadas</t>
  </si>
  <si>
    <t>POBLACIÓN BENEFICIADA</t>
  </si>
  <si>
    <t>En ejecución</t>
  </si>
  <si>
    <t>Basura Cero</t>
  </si>
  <si>
    <t>Aseo</t>
  </si>
  <si>
    <t>Pacífica</t>
  </si>
  <si>
    <t>Pacífico</t>
  </si>
  <si>
    <t>CHOCÓ</t>
  </si>
  <si>
    <t>Acandi</t>
  </si>
  <si>
    <t>Si</t>
  </si>
  <si>
    <t>Sí</t>
  </si>
  <si>
    <t>Urbana</t>
  </si>
  <si>
    <t>1-2023-106</t>
  </si>
  <si>
    <t>IMPLEMENTACIÓN DEL PLAN DE CIERRE Y CLAUSURA DEL RELLENO SANITARIO Y CONSTRUCCIÓN DE UNA CELDA, EN LA CABECERA MUNICIPAL DE ACANDÍ. CHOCÓ</t>
  </si>
  <si>
    <t>Está igual</t>
  </si>
  <si>
    <t>PGN</t>
  </si>
  <si>
    <t>SI</t>
  </si>
  <si>
    <t>Sin información</t>
  </si>
  <si>
    <t>PDA</t>
  </si>
  <si>
    <t>Gobierno Petro</t>
  </si>
  <si>
    <t>5° 41' 20.779''</t>
  </si>
  <si>
    <t>76° 39' 42.151''</t>
  </si>
  <si>
    <t>En viabilización</t>
  </si>
  <si>
    <t>Caribe</t>
  </si>
  <si>
    <t>Norte</t>
  </si>
  <si>
    <t>BOLÍVAR</t>
  </si>
  <si>
    <t>Norosí</t>
  </si>
  <si>
    <t>No</t>
  </si>
  <si>
    <t>Rural y Urbana</t>
  </si>
  <si>
    <t>SIN-COD-015</t>
  </si>
  <si>
    <t>CONSTRUCCIÓN DE UNA ESTACIÓN DE CLASIFICACIÓN Y APROVECHAMIENTO (ECA) Y FORTALECIMIENTO DE LAS ACTIVIDADES DE RECOLECCIÓN, TRANSPORTE, APROVECHAMIENTO Y TRATAMIENTO DEL SERVICIO PÚBLICO DE ASEO EN EL MUNICIPIO DE NOROSÍ, BOLIVAR</t>
  </si>
  <si>
    <t>No está igual</t>
  </si>
  <si>
    <t>Por definir</t>
  </si>
  <si>
    <t>NO</t>
  </si>
  <si>
    <t>Por Iniciar Contratación - DIE</t>
  </si>
  <si>
    <t>Convencionales APSB</t>
  </si>
  <si>
    <t>Orinoquía</t>
  </si>
  <si>
    <t>Sur</t>
  </si>
  <si>
    <t>ARAUCA</t>
  </si>
  <si>
    <t>Arauquita</t>
  </si>
  <si>
    <t>1-2023-130</t>
  </si>
  <si>
    <t>OPTIMIZACIÓN DEL SERVICIO PÚBLICO DE ASEO PARA LA GESTIÓN INTEGRAL DE LOS RESIDUOS SÓLIDOS EN EL MUNICIPIO DE ARAUQUITA - ARAUCA, BASURA CERO</t>
  </si>
  <si>
    <t>En contratación</t>
  </si>
  <si>
    <t>Bahia Solano</t>
  </si>
  <si>
    <t>1-2024-138</t>
  </si>
  <si>
    <t>IMPLEMENTACIÓN DEL PROGRAMA BASURA CERO EN EL MUNICIPIO DE BAHÍA SOLANO, CHOCÓ Y SUS CORREGIMIENTOS, QUE INCLUYA LA PUESTA EN MARCHA DE LA ACTIVIDAD DE APROVECHAMIENTO Y DIGNIFICACIÓN DE LOS RECICLADORES DE OFICIO DEL MUNICIPIO, ASÍ COMO LOS ESTUDIOS Y DISEÑOS PARA LA CONSTRUCCIÓN DEL PARQUE TECNOLÓGICO Y AMBIENTAL.</t>
  </si>
  <si>
    <t>Municipio</t>
  </si>
  <si>
    <t>6° 13' 20.23</t>
  </si>
  <si>
    <t>77° 24' 34.552</t>
  </si>
  <si>
    <t>SUCRE</t>
  </si>
  <si>
    <t>Caimito</t>
  </si>
  <si>
    <t>1-2021-96</t>
  </si>
  <si>
    <t>CONSTRUCCIÓN DEL RELLENO SANITARIO REGIONAL SAN JORGE, LOCALIZADO EN EL MUNICIPIO DE CAIMITO, DEPARTAMENTO DE SUCRE</t>
  </si>
  <si>
    <t>PDA Sucre</t>
  </si>
  <si>
    <t>Gobiernos Anteriores</t>
  </si>
  <si>
    <t>8° 44' 53.918''</t>
  </si>
  <si>
    <t>75° 11' 36.609''</t>
  </si>
  <si>
    <t>Andina</t>
  </si>
  <si>
    <t>BOYACÁ</t>
  </si>
  <si>
    <t>SAN PABLO DE BORBUR</t>
  </si>
  <si>
    <t>SIN-COD-026</t>
  </si>
  <si>
    <t>CONSTRUCCIÓN DE UNA ESTACIÓN DE CLASIFICACIÓN Y APROVECHAMIENTO (ECA), Y FORTALECIMIENTO DE LA ACTIVIDAD DE APROVECHAMIENTO EN EL MUNICIPIO DE SAN PABLO BORBUR DEPARTAMENTO DE BOYACÁ</t>
  </si>
  <si>
    <t xml:space="preserve">  5°38'52.59"N</t>
  </si>
  <si>
    <t xml:space="preserve"> 74° 9'29.44"O</t>
  </si>
  <si>
    <t>Quibdó</t>
  </si>
  <si>
    <t>1-2025-229</t>
  </si>
  <si>
    <t>IMPLEMENTACIÓN DEL PROGRAMA BASURA CERO, MEDIANTE LA CONSTRUCCIÓN Y PUESTA EN MARCHA DE UNA ESTACIÓN DE CLASIFICACIÓN Y APROVECHAMIENTO – ECA, FORTALECIMIENTO DE LA ACTIVIDAD DE APROVECHAMIENTO, Y ESTUDIOS Y DISEÑOS DE UN SISTEMA DE TRATAMIENTO DE RESIDUOS SÓLIDOS EN EL MUNICIPIO DE QUIBDÓ, DEPARTAMENTO DEL CHOCO</t>
  </si>
  <si>
    <t>SANTANDER</t>
  </si>
  <si>
    <t>Charalá</t>
  </si>
  <si>
    <t>SIN-COD-027</t>
  </si>
  <si>
    <t>Suministro de equipos para el fortalecimiento de la actividad de tratamiento de residuos orgánicos en el municipio de Charalá, Santande</t>
  </si>
  <si>
    <t>HUILA</t>
  </si>
  <si>
    <t>La Plata</t>
  </si>
  <si>
    <t>1-2025-204</t>
  </si>
  <si>
    <t>CONSTRUCCIÓN DE UNA ESTACIÓN DE CLASIFICACIÓN Y APROVECHAMIENTO (ECA), Y FORTALECIMIENTO DE LA ACTIVIDAD DE APROVECHAMIENTO EN EL MUNICIPIO DE LA PLATA, HUILA</t>
  </si>
  <si>
    <t>Empresa ESP</t>
  </si>
  <si>
    <t>La Guajira</t>
  </si>
  <si>
    <t>LA GUAJIRA</t>
  </si>
  <si>
    <t>RIOHACHA</t>
  </si>
  <si>
    <t>SIN-COD-020</t>
  </si>
  <si>
    <t xml:space="preserve">	CONSTRUCCIÓN DE UNA ESTACIÓN DE CLASIFICACIÓN Y APROVECHAMIENTO (ECA), Y FORTALECIMIENTO DE LA ACTIVIDAD DE APROVECHAMIENTO EN EL MUNICIPIO DE RIOHACHA DEPARTAMENTO DE LA GUAJIRA</t>
  </si>
  <si>
    <t>En reformulación</t>
  </si>
  <si>
    <t>Mahates</t>
  </si>
  <si>
    <t>1-2024-4</t>
  </si>
  <si>
    <t>OPTIMIZACIÓN DEL SERVICIO PÚBLICO DE ASEO EN EL MUNICIPIO DE MAHATES BOLÍVAR BAJO EL ESQUEMA DE COMUNIDADES ORGANIZADAS.</t>
  </si>
  <si>
    <t>10° 14' 6.174''</t>
  </si>
  <si>
    <t>75° 11' 28.67''</t>
  </si>
  <si>
    <t>Viables - DIE</t>
  </si>
  <si>
    <t>Majagual</t>
  </si>
  <si>
    <t>1-2023-108</t>
  </si>
  <si>
    <t>CONSTRUCCIÓN DEL PARQUE AMBIENTAL TÉCNOLOGICO DE LA MOJANA SUCREÑA EN EL MUNICIPIO DE MAJAGUAL – SUCRE</t>
  </si>
  <si>
    <t>Centro</t>
  </si>
  <si>
    <t>Málaga</t>
  </si>
  <si>
    <t>1-2025-52</t>
  </si>
  <si>
    <t>CONSTRUCCIÓN DE UNA ESTACIÓN DE CLASIFICACIÓN Y APROVECHAMIENTO (ECA), ESTUDIOS Y DISEÑOS PARA UN SISTEMA DE TRATAMIENTO Y FORTALECIMIENTO DE LAS ACTIVIDADES DE RECOLECCIÓN, TRANSPORTE Y APROVECHAMIENTO EN EL MUNICIPIO DE MÁLAGA, SANTANDER.</t>
  </si>
  <si>
    <t>6°43'16"</t>
  </si>
  <si>
    <t>72°43'28"</t>
  </si>
  <si>
    <t>Nuqui</t>
  </si>
  <si>
    <t>1-2023-209</t>
  </si>
  <si>
    <t xml:space="preserve"> FASE I. PROYECTO PARA PROMOVER Y FORTALECER EL ESQUEMA DIFERENCIAL Y COMUNITARIO DE LA ACTIVIDAD DE APROVECHAMIENTO EN EL MARCO DE LA PRESTACIÓN DEL SERVICIO PÚBLICO DE ASEO EN EL MUNICIPIO DE NUQUI Y SUS CORREGIMIENTOS</t>
  </si>
  <si>
    <t>5° 42' 34.467"</t>
  </si>
  <si>
    <t>77° 16' 18.650"</t>
  </si>
  <si>
    <t>NORTE DE SANTANDER</t>
  </si>
  <si>
    <t>Pamplona</t>
  </si>
  <si>
    <t>2-2023-103</t>
  </si>
  <si>
    <t>ESTUDIOS Y DISEÑOS EN FASE DE INGENIERÍA DE DETALLE PARA LA CONSTRUCCIÓN DE UN SISTEMA DE APROVECHAMIENTO ENERGÉTICO Y DE MATERIAL MEDIANTE EL TRATAMIENTO DE RESIDUOS SÓLIDOS ORGÁNICOS DEL MUNICIPIO DE PAMPLONA - NORTE DE SANTANDER</t>
  </si>
  <si>
    <t>Findeter</t>
  </si>
  <si>
    <t>7° 22' 9.516''</t>
  </si>
  <si>
    <t>72° 37' 39.528''</t>
  </si>
  <si>
    <t>Terminado</t>
  </si>
  <si>
    <t>Puente Nacional</t>
  </si>
  <si>
    <t>1-2024-41</t>
  </si>
  <si>
    <t>ADQUISICIÓN DE DOS VEHÍCULOS COMPACTADORES PARA LA RECOLECCIÓN DE RESIDUOS SÓLIDOS EN EL MUNICIPIO DE PUENTE NACIONAL, SANTANDER</t>
  </si>
  <si>
    <t>5° 52'35.68"</t>
  </si>
  <si>
    <t>73°40'48.97"</t>
  </si>
  <si>
    <t>ARCHIPIÉLAGO DE SAN ANDRÉS, PROVIDENCIA Y SANTA CATALINA</t>
  </si>
  <si>
    <t>Providencia</t>
  </si>
  <si>
    <t>1-2025-50</t>
  </si>
  <si>
    <t xml:space="preserve">IMPLEMENTACIÓN DEL PROGRAMA BASURA CERO EN LA ISLA DE PROVIDENCIA Y SANTA CATALINA, A TRAVÉS DE LA CONSTRUCCIÓN DE UNA ESTACIÓN DE CLASIFICACIÓN Y APROVECHAMIENTO - ECA, FORTALECIMIENTO DE LA ACTIVIDAD DE APROVECHAMIENTO Y ESTUDIOS Y DISEÑOS PARA UN SISTEMA DE TRATAMIENTO DE RESIDUOS SÓLIDOS ORGÁNICOS </t>
  </si>
  <si>
    <t>13°21'55.74"N</t>
  </si>
  <si>
    <t>81°23'12.68"O</t>
  </si>
  <si>
    <t>VICHADA</t>
  </si>
  <si>
    <t>Puerto Carreño</t>
  </si>
  <si>
    <t>2-2023-100</t>
  </si>
  <si>
    <t>ESTUDIO Y DISEÑOS DE LA OPTIMIZACIÓN DEL RELLENO SANITARIO, FACTIBILIDAD PARA LA IMPLEMENTACIÓN DE ALTERNATIVA DE APROVECHAMIENTO Y/O TRATAMIENTO DE LOS RESIDUOS SÓLIDOS Y FORTALECIMIENTO INSTITUCIONAL DEL SERVICIO DE ASEO DEL MUNICIPIO DE PUERTO CARREÑO</t>
  </si>
  <si>
    <t xml:space="preserve">6º11’16” </t>
  </si>
  <si>
    <t>67º28’ 57”</t>
  </si>
  <si>
    <t>Amazonía</t>
  </si>
  <si>
    <t>GUAINÍA</t>
  </si>
  <si>
    <t>Puerto Inírida</t>
  </si>
  <si>
    <t>1-2024-8</t>
  </si>
  <si>
    <t>CONSTRUCCIÓN DE UNA ESTACIÓN DE CLASIFICACIÓN Y APROVECHAMIENTO , UNA PLANTA DE TRATAMIENTO DE RESIDUOS SÓLIDOS ORGÁNICOS Y FORTALECIMIENTO DE LAS ACTIVIDADES DE APROVECHAMIENTO Y TRATAMIENTO EN EL MARCO DEL SERVICIO PÚBLICO DE ASEO, EN EL MUNICIPIO DE INÍRIDA - GUAINÍA</t>
  </si>
  <si>
    <t>3° 51' 55.657''</t>
  </si>
  <si>
    <t>67° 55' 45.966''</t>
  </si>
  <si>
    <t>1-2016-161</t>
  </si>
  <si>
    <t>OPTIMIZACIÓN EN LA PRESTACIÓN DEL SERVICIO DE ASEO EN EL PERÍMETRO URBANO DE LA CIUDAD DE QUIBDÓ</t>
  </si>
  <si>
    <t>8° 28' 48.91"</t>
  </si>
  <si>
    <t>77° 18' 10.34"</t>
  </si>
  <si>
    <t>San Andres</t>
  </si>
  <si>
    <t>2-2019-34</t>
  </si>
  <si>
    <t>CONSTRUCCIÓN DE LA INFRAESTRUCTURA REQUERIDA PARA EL ACONDICIONAMIENTO DE LOS RESIDUOS SÓLIDOS PARA SU APROVECHAMIENTO Y LA OPTIMIZACIÓN DEL RELLENO SANITARIO MAGIC GARDEN EN SAN ANDRÉS</t>
  </si>
  <si>
    <t>Gobernación</t>
  </si>
  <si>
    <t>12° 33' 14.626''</t>
  </si>
  <si>
    <t>81° 43' 41.107''</t>
  </si>
  <si>
    <t>CUNDINAMARCA</t>
  </si>
  <si>
    <t>San Juan de Rioseco</t>
  </si>
  <si>
    <t>1-2017-56</t>
  </si>
  <si>
    <t xml:space="preserve">Construcción planta de tratamiento de residuos sólidos orgánicos del municipio de san juan de Rioseco </t>
  </si>
  <si>
    <t>4° 49' 47.687''</t>
  </si>
  <si>
    <t>74° 37' 2.474''</t>
  </si>
  <si>
    <t>Simití</t>
  </si>
  <si>
    <t>1-2025-124</t>
  </si>
  <si>
    <t>CONSTRUCCION DE UNA ESTACION DE CLASIFICACION Y APROVECHAMIENTO (ECA) CON FORTALECIMIENTO A LAS ACTIVIDADES DE APROVECHAIVIIENTO Y TRATAMIENTO DEL SERVICIO PUBLICO DE ASEO EN EL MUNICIPIO DE SIMITÍ, BOLIVAR</t>
  </si>
  <si>
    <t>7°50'12.20"</t>
  </si>
  <si>
    <t>73°56'38.42"</t>
  </si>
  <si>
    <t>Por Iniciar Contratación</t>
  </si>
  <si>
    <t>Sogamoso</t>
  </si>
  <si>
    <t>2-2023-110</t>
  </si>
  <si>
    <t>Estudios y diseños para la construcción de un sistema de tratamiento de residuos sólidos orgánicos en el municipio de Sogamoso</t>
  </si>
  <si>
    <t>5° 43' 6.602''</t>
  </si>
  <si>
    <t>72° 55' 43.458''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</si>
</sst>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\ * #,##0.00_-;\-&quot;$&quot;\ * #,##0.00_-;_-&quot;$&quot;\ * &quot;-&quot;??_-;_-@_-"/>
    <numFmt numFmtId="165" formatCode="&quot;$&quot;#,##0"/>
    <numFmt numFmtId="166" formatCode="&quot;$&quot;#,###,,"/>
    <numFmt numFmtId="167" formatCode="dd/mm/yyyy;@"/>
    <numFmt numFmtId="168" formatCode="&quot;$&quot;\ #,###,,"/>
  </numFmts>
  <fonts count="2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0"/>
      <color theme="0"/>
      <name val="Nunito Sans Regular"/>
    </font>
    <font>
      <b/>
      <sz val="10"/>
      <color rgb="FFFFFFFF"/>
      <name val="Nunito Sans Regular"/>
    </font>
    <font>
      <sz val="11"/>
      <color theme="1"/>
      <name val="Nunito Sans Regular"/>
    </font>
    <font>
      <sz val="10"/>
      <color theme="1"/>
      <name val="Nunito Sans Regular"/>
    </font>
    <font>
      <sz val="11"/>
      <color rgb="FF000000"/>
      <name val="Nunito Sans Regular"/>
    </font>
    <font>
      <sz val="10"/>
      <color rgb="FF000000"/>
      <name val="Nunito Sans Regular"/>
    </font>
    <font>
      <sz val="11"/>
      <color theme="4" tint="-0.249977111117893"/>
      <name val="Nunito Sans Regular"/>
    </font>
    <font>
      <sz val="11"/>
      <color rgb="FF0070C0"/>
      <name val="Nunito Sans Regular"/>
    </font>
    <font>
      <sz val="11"/>
      <color theme="1"/>
      <name val="Aptos Narrow"/>
      <family val="2"/>
    </font>
    <font>
      <sz val="10"/>
      <color theme="1"/>
      <name val="Verdana"/>
      <family val="2"/>
    </font>
    <font>
      <sz val="10"/>
      <color theme="4" tint="-0.249977111117893"/>
      <name val="Nunito Sans Regular"/>
    </font>
    <font>
      <sz val="10"/>
      <color rgb="FF0070C0"/>
      <name val="Nunito Sans Regular"/>
    </font>
    <font>
      <sz val="10"/>
      <color theme="1"/>
      <name val="Aptos Narrow"/>
      <family val="2"/>
      <scheme val="minor"/>
    </font>
    <font>
      <sz val="11"/>
      <name val="Calibri"/>
      <family val="2"/>
    </font>
    <font>
      <sz val="11"/>
      <color rgb="FFFF0000"/>
      <name val="Nunito Sans Regular"/>
    </font>
    <font>
      <sz val="11"/>
      <name val="Nunito Sans Regular"/>
    </font>
    <font>
      <sz val="10"/>
      <color rgb="FF000000"/>
      <name val="Nunito Sans Regular"/>
      <charset val="1"/>
    </font>
    <font>
      <sz val="11"/>
      <name val="Aptos Narrow"/>
      <family val="2"/>
      <scheme val="minor"/>
    </font>
    <font>
      <sz val="10"/>
      <name val="Nunito Sans Regular"/>
    </font>
    <font>
      <sz val="14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7"/>
      </top>
      <bottom style="thin">
        <color indexed="64"/>
      </bottom>
      <diagonal/>
    </border>
    <border>
      <left/>
      <right/>
      <top style="thin">
        <color theme="7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theme="7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20" fillId="0" borderId="0"/>
  </cellStyleXfs>
  <cellXfs count="120">
    <xf numFmtId="0" fontId="0" fillId="0" borderId="0" xfId="0"/>
    <xf numFmtId="0" fontId="3" fillId="2" borderId="1" xfId="3" applyFont="1" applyFill="1" applyBorder="1" applyAlignment="1">
      <alignment horizontal="center" vertical="center" wrapText="1"/>
    </xf>
    <xf numFmtId="49" fontId="3" fillId="2" borderId="1" xfId="3" applyNumberFormat="1" applyFont="1" applyFill="1" applyBorder="1" applyAlignment="1">
      <alignment horizontal="center" vertical="center" wrapText="1"/>
    </xf>
    <xf numFmtId="165" fontId="3" fillId="2" borderId="1" xfId="3" applyNumberFormat="1" applyFont="1" applyFill="1" applyBorder="1" applyAlignment="1">
      <alignment horizontal="center" vertical="center" wrapText="1"/>
    </xf>
    <xf numFmtId="166" fontId="3" fillId="2" borderId="1" xfId="3" applyNumberFormat="1" applyFont="1" applyFill="1" applyBorder="1" applyAlignment="1">
      <alignment horizontal="center" vertical="center" wrapText="1"/>
    </xf>
    <xf numFmtId="9" fontId="3" fillId="2" borderId="1" xfId="3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167" fontId="3" fillId="4" borderId="1" xfId="3" applyNumberFormat="1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5" borderId="1" xfId="3" applyFont="1" applyFill="1" applyBorder="1" applyAlignment="1">
      <alignment horizontal="center" vertical="center" wrapText="1"/>
    </xf>
    <xf numFmtId="0" fontId="3" fillId="5" borderId="3" xfId="3" applyFont="1" applyFill="1" applyBorder="1" applyAlignment="1">
      <alignment horizontal="center" vertical="center" wrapText="1"/>
    </xf>
    <xf numFmtId="3" fontId="3" fillId="2" borderId="1" xfId="3" applyNumberFormat="1" applyFont="1" applyFill="1" applyBorder="1" applyAlignment="1">
      <alignment horizontal="center" vertical="center" wrapText="1"/>
    </xf>
    <xf numFmtId="166" fontId="11" fillId="0" borderId="1" xfId="1" applyNumberFormat="1" applyFont="1" applyFill="1" applyBorder="1" applyAlignment="1">
      <alignment horizontal="center" vertical="center"/>
    </xf>
    <xf numFmtId="168" fontId="5" fillId="0" borderId="1" xfId="1" applyNumberFormat="1" applyFont="1" applyFill="1" applyBorder="1" applyAlignment="1">
      <alignment horizontal="center" vertical="center"/>
    </xf>
    <xf numFmtId="14" fontId="6" fillId="0" borderId="1" xfId="2" applyNumberFormat="1" applyFont="1" applyFill="1" applyBorder="1" applyAlignment="1">
      <alignment horizontal="center" vertical="center" wrapText="1"/>
    </xf>
    <xf numFmtId="166" fontId="0" fillId="0" borderId="1" xfId="1" applyNumberFormat="1" applyFont="1" applyFill="1" applyBorder="1" applyAlignment="1">
      <alignment horizontal="center" vertical="center"/>
    </xf>
    <xf numFmtId="9" fontId="5" fillId="0" borderId="4" xfId="2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168" fontId="0" fillId="0" borderId="0" xfId="0" applyNumberFormat="1"/>
    <xf numFmtId="3" fontId="0" fillId="0" borderId="0" xfId="0" applyNumberFormat="1"/>
    <xf numFmtId="14" fontId="6" fillId="0" borderId="0" xfId="2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3" applyFont="1" applyFill="1" applyBorder="1" applyAlignment="1">
      <alignment horizontal="left" vertical="center"/>
    </xf>
    <xf numFmtId="168" fontId="5" fillId="0" borderId="1" xfId="3" applyNumberFormat="1" applyFont="1" applyFill="1" applyBorder="1" applyAlignment="1">
      <alignment horizontal="center" vertical="center"/>
    </xf>
    <xf numFmtId="168" fontId="7" fillId="0" borderId="1" xfId="3" applyNumberFormat="1" applyFont="1" applyFill="1" applyBorder="1" applyAlignment="1">
      <alignment horizontal="center" vertical="center" wrapText="1"/>
    </xf>
    <xf numFmtId="168" fontId="8" fillId="0" borderId="1" xfId="3" applyNumberFormat="1" applyFont="1" applyFill="1" applyBorder="1" applyAlignment="1">
      <alignment vertical="center" wrapText="1"/>
    </xf>
    <xf numFmtId="0" fontId="5" fillId="0" borderId="1" xfId="3" applyFont="1" applyFill="1" applyBorder="1" applyAlignment="1">
      <alignment vertical="center"/>
    </xf>
    <xf numFmtId="9" fontId="5" fillId="0" borderId="1" xfId="3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14" fontId="6" fillId="0" borderId="1" xfId="3" applyNumberFormat="1" applyFont="1" applyFill="1" applyBorder="1" applyAlignment="1">
      <alignment horizontal="center" vertical="center"/>
    </xf>
    <xf numFmtId="14" fontId="5" fillId="0" borderId="4" xfId="3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 wrapText="1"/>
    </xf>
    <xf numFmtId="167" fontId="5" fillId="0" borderId="1" xfId="3" applyNumberFormat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/>
    </xf>
    <xf numFmtId="3" fontId="5" fillId="0" borderId="1" xfId="3" applyNumberFormat="1" applyFont="1" applyFill="1" applyBorder="1" applyAlignment="1">
      <alignment horizontal="center" vertical="center"/>
    </xf>
    <xf numFmtId="0" fontId="0" fillId="0" borderId="0" xfId="0" applyFill="1"/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68" fontId="8" fillId="0" borderId="1" xfId="3" applyNumberFormat="1" applyFont="1" applyFill="1" applyBorder="1" applyAlignment="1">
      <alignment horizontal="center" vertical="center" wrapText="1"/>
    </xf>
    <xf numFmtId="14" fontId="5" fillId="0" borderId="1" xfId="3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/>
    </xf>
    <xf numFmtId="0" fontId="6" fillId="0" borderId="6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Fill="1" applyBorder="1"/>
    <xf numFmtId="0" fontId="0" fillId="0" borderId="4" xfId="0" applyFill="1" applyBorder="1"/>
    <xf numFmtId="0" fontId="0" fillId="0" borderId="6" xfId="0" applyFill="1" applyBorder="1"/>
    <xf numFmtId="0" fontId="0" fillId="0" borderId="5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/>
    </xf>
    <xf numFmtId="1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68" fontId="8" fillId="0" borderId="0" xfId="3" applyNumberFormat="1" applyFont="1" applyFill="1" applyAlignment="1">
      <alignment horizontal="center" vertical="center"/>
    </xf>
    <xf numFmtId="168" fontId="8" fillId="0" borderId="0" xfId="3" applyNumberFormat="1" applyFont="1" applyFill="1" applyAlignment="1">
      <alignment vertical="center" wrapText="1"/>
    </xf>
    <xf numFmtId="0" fontId="5" fillId="0" borderId="0" xfId="3" applyFont="1" applyFill="1" applyAlignment="1">
      <alignment vertical="center"/>
    </xf>
    <xf numFmtId="9" fontId="8" fillId="0" borderId="0" xfId="3" applyNumberFormat="1" applyFont="1" applyFill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14" fontId="6" fillId="0" borderId="0" xfId="3" applyNumberFormat="1" applyFont="1" applyFill="1" applyAlignment="1">
      <alignment horizontal="center" vertical="center"/>
    </xf>
    <xf numFmtId="14" fontId="5" fillId="0" borderId="0" xfId="3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168" fontId="7" fillId="0" borderId="0" xfId="3" applyNumberFormat="1" applyFont="1" applyFill="1" applyAlignment="1">
      <alignment horizontal="center" vertical="center" wrapText="1"/>
    </xf>
    <xf numFmtId="168" fontId="5" fillId="0" borderId="0" xfId="3" applyNumberFormat="1" applyFont="1" applyFill="1" applyAlignment="1">
      <alignment horizontal="center" vertical="center" wrapText="1"/>
    </xf>
    <xf numFmtId="9" fontId="5" fillId="0" borderId="0" xfId="3" applyNumberFormat="1" applyFont="1" applyFill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/>
    </xf>
    <xf numFmtId="0" fontId="5" fillId="0" borderId="9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6" xfId="3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68" fontId="6" fillId="0" borderId="1" xfId="3" applyNumberFormat="1" applyFont="1" applyFill="1" applyBorder="1" applyAlignment="1">
      <alignment horizontal="center" vertical="center"/>
    </xf>
    <xf numFmtId="9" fontId="6" fillId="0" borderId="1" xfId="3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49" fontId="5" fillId="0" borderId="1" xfId="3" applyNumberFormat="1" applyFont="1" applyFill="1" applyBorder="1" applyAlignment="1">
      <alignment horizontal="center" vertical="center" wrapText="1"/>
    </xf>
    <xf numFmtId="167" fontId="18" fillId="0" borderId="1" xfId="3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3" fontId="22" fillId="0" borderId="1" xfId="5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/>
    </xf>
    <xf numFmtId="9" fontId="5" fillId="0" borderId="4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14" fontId="8" fillId="0" borderId="5" xfId="0" applyNumberFormat="1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167" fontId="6" fillId="0" borderId="6" xfId="0" applyNumberFormat="1" applyFont="1" applyFill="1" applyBorder="1" applyAlignment="1">
      <alignment horizontal="center" vertical="center" wrapText="1"/>
    </xf>
    <xf numFmtId="167" fontId="6" fillId="0" borderId="5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8" fontId="5" fillId="0" borderId="1" xfId="3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14" fontId="5" fillId="0" borderId="5" xfId="3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14" fontId="21" fillId="0" borderId="1" xfId="4" applyNumberFormat="1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168" fontId="5" fillId="0" borderId="8" xfId="3" applyNumberFormat="1" applyFont="1" applyFill="1" applyBorder="1" applyAlignment="1">
      <alignment horizontal="center" vertical="center"/>
    </xf>
  </cellXfs>
  <cellStyles count="6">
    <cellStyle name="Currency" xfId="1" builtinId="4"/>
    <cellStyle name="Normal" xfId="0" builtinId="0"/>
    <cellStyle name="Normal 2" xfId="3" xr:uid="{041AAE7C-EE88-495D-B838-47C28ECD0FB8}"/>
    <cellStyle name="Normal 2 2" xfId="4" xr:uid="{5E1A55CF-EDAE-431F-93B7-C076DCCE2E54}"/>
    <cellStyle name="Normal 4" xfId="5" xr:uid="{020D5F37-E32C-4BB3-8965-0F85097E556B}"/>
    <cellStyle name="Percent" xfId="2" builtinId="5"/>
  </cellStyles>
  <dxfs count="2">
    <dxf>
      <fill>
        <patternFill patternType="solid">
          <bgColor rgb="FFFFFF00"/>
        </patternFill>
      </fill>
    </dxf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6183.701649537034" createdVersion="8" refreshedVersion="8" minRefreshableVersion="3" recordCount="24" xr:uid="{1A2ECD67-3A2B-4F8C-8783-7804AFC08CCF}">
  <cacheSource type="worksheet">
    <worksheetSource ref="A1:AQ25" sheet="Proyectos"/>
  </cacheSource>
  <cacheFields count="43">
    <cacheField name="ESTADO" numFmtId="0">
      <sharedItems count="3">
        <s v="En Ejecución"/>
        <s v="En Gestión"/>
        <s v="Terminados"/>
      </sharedItems>
    </cacheField>
    <cacheField name="SUBESTADO" numFmtId="0">
      <sharedItems/>
    </cacheField>
    <cacheField name="PROGRAMA" numFmtId="0">
      <sharedItems/>
    </cacheField>
    <cacheField name="TIPO DE PROYECTO" numFmtId="0">
      <sharedItems/>
    </cacheField>
    <cacheField name="REGIÓN" numFmtId="0">
      <sharedItems/>
    </cacheField>
    <cacheField name="ZONA" numFmtId="0">
      <sharedItems/>
    </cacheField>
    <cacheField name="DEPARTAMENTO" numFmtId="0">
      <sharedItems count="13">
        <s v="CHOCÓ"/>
        <s v="BOLÍVAR"/>
        <s v="ARAUCA"/>
        <s v="SUCRE"/>
        <s v="BOYACÁ"/>
        <s v="SANTANDER"/>
        <s v="HUILA"/>
        <s v="LA GUAJIRA"/>
        <s v="NORTE DE SANTANDER"/>
        <s v="ARCHIPIÉLAGO DE SAN ANDRÉS, PROVIDENCIA Y SANTA CATALINA"/>
        <s v="VICHADA"/>
        <s v="GUAINÍA"/>
        <s v="CUNDINAMARCA"/>
      </sharedItems>
    </cacheField>
    <cacheField name="MUNICIPIO" numFmtId="0">
      <sharedItems/>
    </cacheField>
    <cacheField name="CÓDIGO DIVIPOLA MUNICIPIO" numFmtId="0">
      <sharedItems containsSemiMixedTypes="0" containsString="0" containsNumber="1" containsInteger="1" minValue="13433" maxValue="99001"/>
    </cacheField>
    <cacheField name="CATEGORIA MUNICIPIO" numFmtId="0">
      <sharedItems containsBlank="1" containsMixedTypes="1" containsNumber="1" containsInteger="1" minValue="2" maxValue="6"/>
    </cacheField>
    <cacheField name="MUNICIPIO PDET " numFmtId="0">
      <sharedItems containsBlank="1"/>
    </cacheField>
    <cacheField name="Municipio ZOMAC" numFmtId="0">
      <sharedItems containsBlank="1" containsMixedTypes="1" containsNumber="1" containsInteger="1" minValue="24715039373" maxValue="39566658093"/>
    </cacheField>
    <cacheField name="Municipio NARP" numFmtId="0">
      <sharedItems containsBlank="1" containsMixedTypes="1" containsNumber="1" containsInteger="1" minValue="22515" maxValue="170655"/>
    </cacheField>
    <cacheField name="Ubicación" numFmtId="0">
      <sharedItems containsBlank="1"/>
    </cacheField>
    <cacheField name="UBICACION BG" numFmtId="0">
      <sharedItems containsBlank="1"/>
    </cacheField>
    <cacheField name="DIFERENTE" numFmtId="0">
      <sharedItems containsBlank="1"/>
    </cacheField>
    <cacheField name="Código Proyecto" numFmtId="0">
      <sharedItems/>
    </cacheField>
    <cacheField name="NOMBRE DEL PROYECTO" numFmtId="0">
      <sharedItems longText="1"/>
    </cacheField>
    <cacheField name="VALOR TOTAL" numFmtId="0">
      <sharedItems containsSemiMixedTypes="0" containsString="0" containsNumber="1" containsInteger="1" minValue="700000000" maxValue="39566658093"/>
    </cacheField>
    <cacheField name="Aporte Nación" numFmtId="0">
      <sharedItems containsSemiMixedTypes="0" containsString="0" containsNumber="1" containsInteger="1" minValue="22515" maxValue="13703688457"/>
    </cacheField>
    <cacheField name="REGALÍAS" numFmtId="0">
      <sharedItems containsString="0" containsBlank="1" containsNumber="1" containsInteger="1" minValue="0" maxValue="430758651"/>
    </cacheField>
    <cacheField name="SISTEMA GENERAL DE PARTICIPACIONES" numFmtId="0">
      <sharedItems containsString="0" containsBlank="1" containsNumber="1" containsInteger="1" minValue="0" maxValue="571649225"/>
    </cacheField>
    <cacheField name="CONTRAPARTIDA" numFmtId="0">
      <sharedItems containsString="0" containsBlank="1" containsNumber="1" containsInteger="1" minValue="0" maxValue="11626947904"/>
    </cacheField>
    <cacheField name="Validación $" numFmtId="0">
      <sharedItems containsBlank="1"/>
    </cacheField>
    <cacheField name="Fuente de financiación" numFmtId="0">
      <sharedItems containsBlank="1"/>
    </cacheField>
    <cacheField name="Financiación agrupada" numFmtId="0">
      <sharedItems containsBlank="1"/>
    </cacheField>
    <cacheField name="AV_Fisico" numFmtId="0">
      <sharedItems containsString="0" containsBlank="1" containsNumber="1" minValue="0" maxValue="1"/>
    </cacheField>
    <cacheField name="Mayor al 60%" numFmtId="0">
      <sharedItems containsBlank="1"/>
    </cacheField>
    <cacheField name="# RAR" numFmtId="0">
      <sharedItems containsNonDate="0" containsString="0" containsBlank="1"/>
    </cacheField>
    <cacheField name="Fecha RAR (Resolución de Asignación de Recursos)" numFmtId="0">
      <sharedItems containsNonDate="0" containsDate="1" containsString="0" containsBlank="1" minDate="1899-12-31T00:00:00" maxDate="2025-11-01T00:00:00"/>
    </cacheField>
    <cacheField name="# CUR" numFmtId="0">
      <sharedItems containsBlank="1"/>
    </cacheField>
    <cacheField name="CUR" numFmtId="0">
      <sharedItems containsBlank="1"/>
    </cacheField>
    <cacheField name="Fecha de Suscripción CUR" numFmtId="0">
      <sharedItems containsNonDate="0" containsDate="1" containsString="0" containsBlank="1" minDate="1899-12-31T00:00:00" maxDate="2025-11-08T00:00:00"/>
    </cacheField>
    <cacheField name="Fecha Inicio de Proyecto" numFmtId="0">
      <sharedItems containsNonDate="0" containsDate="1" containsString="0" containsBlank="1" minDate="1899-12-31T00:00:00" maxDate="2025-11-08T00:00:00"/>
    </cacheField>
    <cacheField name="Fecha_Term_Proy" numFmtId="0">
      <sharedItems containsNonDate="0" containsDate="1" containsString="0" containsBlank="1" minDate="1899-12-31T00:00:00" maxDate="2027-08-19T00:00:00"/>
    </cacheField>
    <cacheField name="Terminación BD Genaro" numFmtId="0">
      <sharedItems containsDate="1" containsBlank="1" containsMixedTypes="1" minDate="2021-12-31T00:00:00" maxDate="2027-03-19T00:00:00"/>
    </cacheField>
    <cacheField name="Columna1" numFmtId="0">
      <sharedItems containsBlank="1"/>
    </cacheField>
    <cacheField name="Ejecutor" numFmtId="0">
      <sharedItems containsBlank="1"/>
    </cacheField>
    <cacheField name="Gestión Gobierno" numFmtId="0">
      <sharedItems containsBlank="1"/>
    </cacheField>
    <cacheField name=" (Y) Latitud_x000a_Proyecto" numFmtId="0">
      <sharedItems containsBlank="1" containsMixedTypes="1" containsNumber="1" minValue="2.3280765859999999" maxValue="11.242972139999999"/>
    </cacheField>
    <cacheField name="(X) Longitud_x000a_Proyecto" numFmtId="0">
      <sharedItems containsBlank="1" containsMixedTypes="1" containsNumber="1" minValue="-76.650151469999997" maxValue="-72.958763149999996"/>
    </cacheField>
    <cacheField name="Coordenadas" numFmtId="0">
      <sharedItems containsBlank="1"/>
    </cacheField>
    <cacheField name="POBLACIÓN BENEFICIADA" numFmtId="3">
      <sharedItems containsSemiMixedTypes="0" containsString="0" containsNumber="1" containsInteger="1" minValue="187" maxValue="17065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">
  <r>
    <x v="0"/>
    <s v="En ejecución"/>
    <s v="Basura Cero"/>
    <s v="Aseo"/>
    <s v="Pacífica"/>
    <s v="Pacífico"/>
    <x v="0"/>
    <s v="Acandi"/>
    <n v="27006"/>
    <n v="6"/>
    <s v="Si"/>
    <s v="Si"/>
    <s v="Sí"/>
    <s v="Urbana"/>
    <s v="Urbana"/>
    <b v="1"/>
    <s v="1-2023-106"/>
    <s v="IMPLEMENTACIÓN DEL PLAN DE CIERRE Y CLAUSURA DEL RELLENO SANITARIO Y CONSTRUCCIÓN DE UNA CELDA, EN LA CABECERA MUNICIPAL DE ACANDÍ. CHOCÓ"/>
    <n v="7423152880"/>
    <n v="7423152880"/>
    <n v="0"/>
    <n v="0"/>
    <n v="0"/>
    <s v="Está igual"/>
    <s v="PGN"/>
    <s v="PGN"/>
    <n v="0"/>
    <m/>
    <m/>
    <d v="2025-04-08T00:00:00"/>
    <s v="SI"/>
    <s v="SI"/>
    <d v="2025-06-26T00:00:00"/>
    <d v="2025-06-26T00:00:00"/>
    <d v="2026-08-30T00:00:00"/>
    <s v="Sin información"/>
    <b v="0"/>
    <s v="PDA"/>
    <s v="Gobierno Petro"/>
    <s v="5° 41' 20.779''"/>
    <s v="76° 39' 42.151''"/>
    <m/>
    <n v="7058"/>
  </r>
  <r>
    <x v="1"/>
    <s v="En viabilización"/>
    <s v="Basura Cero"/>
    <s v="Aseo"/>
    <s v="Caribe"/>
    <s v="Norte"/>
    <x v="1"/>
    <s v="Norosí"/>
    <n v="13490"/>
    <n v="2"/>
    <s v="No"/>
    <s v="No"/>
    <s v="No"/>
    <s v="Rural y Urbana"/>
    <e v="#N/A"/>
    <e v="#N/A"/>
    <s v="SIN-COD-015"/>
    <s v="CONSTRUCCIÓN DE UNA ESTACIÓN DE CLASIFICACIÓN Y APROVECHAMIENTO (ECA) Y FORTALECIMIENTO DE LAS ACTIVIDADES DE RECOLECCIÓN, TRANSPORTE, APROVECHAMIENTO Y TRATAMIENTO DEL SERVICIO PÚBLICO DE ASEO EN EL MUNICIPIO DE NOROSÍ, BOLIVAR"/>
    <n v="3500000000"/>
    <n v="3500000000"/>
    <n v="0"/>
    <n v="0"/>
    <n v="0"/>
    <s v="No está igual"/>
    <e v="#N/A"/>
    <e v="#N/A"/>
    <n v="0"/>
    <m/>
    <m/>
    <d v="1899-12-31T00:00:00"/>
    <m/>
    <s v="No"/>
    <d v="1899-12-31T00:00:00"/>
    <d v="1899-12-31T00:00:00"/>
    <d v="1899-12-31T00:00:00"/>
    <e v="#N/A"/>
    <e v="#N/A"/>
    <s v="Por definir"/>
    <s v="Gobierno Petro"/>
    <n v="8.5061347600000001"/>
    <n v="-74.115889120000006"/>
    <s v="NO"/>
    <n v="5373"/>
  </r>
  <r>
    <x v="0"/>
    <s v="En contratación"/>
    <s v="Basura Cero"/>
    <s v="Aseo"/>
    <s v="Pacífica"/>
    <s v="Pacífico"/>
    <x v="0"/>
    <s v="Bahia Solano"/>
    <n v="27075"/>
    <n v="6"/>
    <s v="No"/>
    <s v="No"/>
    <s v="Sí"/>
    <s v="Rural y Urbana"/>
    <s v="Urbana"/>
    <b v="0"/>
    <s v="1-2024-138"/>
    <s v="IMPLEMENTACIÓN DEL PROGRAMA BASURA CERO EN EL MUNICIPIO DE BAHÍA SOLANO, CHOCÓ Y SUS CORREGIMIENTOS, QUE INCLUYA LA PUESTA EN MARCHA DE LA ACTIVIDAD DE APROVECHAMIENTO Y DIGNIFICACIÓN DE LOS RECICLADORES DE OFICIO DEL MUNICIPIO, ASÍ COMO LOS ESTUDIOS Y DISEÑOS PARA LA CONSTRUCCIÓN DEL PARQUE TECNOLÓGICO Y AMBIENTAL."/>
    <n v="6152268414"/>
    <n v="6152268414"/>
    <n v="0"/>
    <n v="0"/>
    <n v="0"/>
    <s v="Está igual"/>
    <s v="PGN"/>
    <s v="PGN"/>
    <n v="0"/>
    <m/>
    <m/>
    <d v="2025-06-16T00:00:00"/>
    <s v="SI"/>
    <s v="SI"/>
    <d v="2025-09-03T00:00:00"/>
    <d v="2025-09-03T00:00:00"/>
    <d v="2026-12-02T00:00:00"/>
    <s v="Sin información"/>
    <b v="0"/>
    <s v="Municipio"/>
    <s v="Gobierno Petro"/>
    <s v="6° 13' 20.23"/>
    <s v="77° 24' 34.552"/>
    <m/>
    <n v="16292"/>
  </r>
  <r>
    <x v="0"/>
    <s v="Por Iniciar Contratación - DIE"/>
    <s v="Convencionales APSB"/>
    <s v="Aseo"/>
    <s v="Orinoquía"/>
    <s v="Sur"/>
    <x v="2"/>
    <s v="Arauquita"/>
    <n v="81065"/>
    <s v="1-2023-130"/>
    <s v="OPTIMIZACIÓN DEL SERVICIO PÚBLICO DE ASEO PARA LA GESTIÓN INTEGRAL DE LOS RESIDUOS SÓLIDOS EN EL MUNICIPIO DE ARAUQUITA - ARAUCA, BASURA CERO"/>
    <n v="39566658093"/>
    <n v="170655"/>
    <m/>
    <m/>
    <m/>
    <s v="1-2023-130"/>
    <s v="OPTIMIZACIÓN DEL SERVICIO PÚBLICO DE ASEO PARA LA GESTIÓN INTEGRAL DE LOS RESIDUOS SÓLIDOS EN EL MUNICIPIO DE ARAUQUITA - ARAUCA, BASURA CERO"/>
    <n v="39566658093"/>
    <n v="170655"/>
    <m/>
    <m/>
    <m/>
    <m/>
    <m/>
    <m/>
    <m/>
    <m/>
    <m/>
    <m/>
    <m/>
    <m/>
    <m/>
    <m/>
    <m/>
    <m/>
    <m/>
    <m/>
    <m/>
    <m/>
    <m/>
    <m/>
    <n v="170655"/>
  </r>
  <r>
    <x v="0"/>
    <s v="Viables - DIE"/>
    <s v="Convencionales APSB"/>
    <s v="Aseo"/>
    <s v="Caribe"/>
    <s v="Norte"/>
    <x v="3"/>
    <s v="Majagual"/>
    <n v="70429"/>
    <s v="1-2023-108"/>
    <s v="CONSTRUCCIÓN DEL PARQUE AMBIENTAL TÉCNOLOGICO DE LA MOJANA SUCREÑA EN EL MUNICIPIO DE MAJAGUAL – SUCRE"/>
    <n v="24715039373"/>
    <n v="22515"/>
    <m/>
    <m/>
    <m/>
    <s v="1-2023-108"/>
    <s v="CONSTRUCCIÓN DEL PARQUE AMBIENTAL TÉCNOLOGICO DE LA MOJANA SUCREÑA EN EL MUNICIPIO DE MAJAGUAL – SUCRE"/>
    <n v="24715039373"/>
    <n v="22515"/>
    <m/>
    <m/>
    <m/>
    <m/>
    <m/>
    <m/>
    <m/>
    <m/>
    <m/>
    <m/>
    <m/>
    <m/>
    <m/>
    <m/>
    <m/>
    <m/>
    <m/>
    <m/>
    <m/>
    <m/>
    <m/>
    <m/>
    <n v="22515"/>
  </r>
  <r>
    <x v="1"/>
    <s v="En viabilización"/>
    <s v="Basura Cero"/>
    <s v="Aseo"/>
    <s v="Andina"/>
    <s v="Sur"/>
    <x v="4"/>
    <s v="SAN PABLO DE BORBUR"/>
    <n v="15681"/>
    <n v="6"/>
    <s v="No"/>
    <s v="No"/>
    <s v="No"/>
    <s v="Rural y Urbana"/>
    <e v="#N/A"/>
    <e v="#N/A"/>
    <s v="SIN-COD-026"/>
    <s v="CONSTRUCCIÓN DE UNA ESTACIÓN DE CLASIFICACIÓN Y APROVECHAMIENTO (ECA), Y FORTALECIMIENTO DE LA ACTIVIDAD DE APROVECHAMIENTO EN EL MUNICIPIO DE SAN PABLO BORBUR DEPARTAMENTO DE BOYACÁ"/>
    <n v="2850902700"/>
    <n v="2850902700"/>
    <n v="0"/>
    <n v="0"/>
    <n v="0"/>
    <s v="No está igual"/>
    <e v="#N/A"/>
    <e v="#N/A"/>
    <n v="0"/>
    <m/>
    <m/>
    <d v="1899-12-31T00:00:00"/>
    <m/>
    <s v="No"/>
    <d v="1899-12-31T00:00:00"/>
    <d v="1899-12-31T00:00:00"/>
    <d v="1899-12-31T00:00:00"/>
    <e v="#N/A"/>
    <e v="#N/A"/>
    <s v="Por definir"/>
    <s v="Gobierno Petro"/>
    <s v="  5°38'52.59&quot;N"/>
    <s v=" 74° 9'29.44&quot;O"/>
    <m/>
    <n v="6968"/>
  </r>
  <r>
    <x v="1"/>
    <s v="En viabilización"/>
    <s v="Basura Cero"/>
    <s v="Aseo"/>
    <s v="Pacífica"/>
    <s v="Pacífico"/>
    <x v="0"/>
    <s v="Quibdó"/>
    <n v="27001"/>
    <n v="4"/>
    <s v="No"/>
    <s v="Si"/>
    <s v="Sí"/>
    <s v="Urbana"/>
    <e v="#N/A"/>
    <e v="#N/A"/>
    <s v="1-2025-229"/>
    <s v="IMPLEMENTACIÓN DEL PROGRAMA BASURA CERO, MEDIANTE LA CONSTRUCCIÓN Y PUESTA EN MARCHA DE UNA ESTACIÓN DE CLASIFICACIÓN Y APROVECHAMIENTO – ECA, FORTALECIMIENTO DE LA ACTIVIDAD DE APROVECHAMIENTO, Y ESTUDIOS Y DISEÑOS DE UN SISTEMA DE TRATAMIENTO DE RESIDUOS SÓLIDOS EN EL MUNICIPIO DE QUIBDÓ, DEPARTAMENTO DEL CHOCO"/>
    <n v="7889023434"/>
    <n v="7889023434"/>
    <n v="0"/>
    <n v="0"/>
    <n v="0"/>
    <s v="No está igual"/>
    <e v="#N/A"/>
    <e v="#N/A"/>
    <n v="0"/>
    <m/>
    <m/>
    <d v="1899-12-31T00:00:00"/>
    <m/>
    <s v="No"/>
    <d v="1899-12-31T00:00:00"/>
    <d v="1899-12-31T00:00:00"/>
    <d v="1899-12-31T00:00:00"/>
    <e v="#N/A"/>
    <e v="#N/A"/>
    <s v="Por definir"/>
    <s v="Gobierno Petro"/>
    <n v="5.7543229"/>
    <n v="-76.650151469999997"/>
    <m/>
    <n v="149966"/>
  </r>
  <r>
    <x v="1"/>
    <s v="En viabilización"/>
    <s v="Basura Cero"/>
    <s v="Aseo"/>
    <s v="Andina"/>
    <s v="Sur"/>
    <x v="5"/>
    <s v="Charalá"/>
    <n v="68167"/>
    <m/>
    <m/>
    <m/>
    <m/>
    <m/>
    <m/>
    <m/>
    <s v="SIN-COD-027"/>
    <s v="Suministro de equipos para el fortalecimiento de la actividad de tratamiento de residuos orgánicos en el municipio de Charalá, Santande"/>
    <n v="700000000"/>
    <n v="700000000"/>
    <m/>
    <m/>
    <m/>
    <m/>
    <m/>
    <m/>
    <m/>
    <m/>
    <m/>
    <m/>
    <m/>
    <m/>
    <m/>
    <m/>
    <m/>
    <m/>
    <m/>
    <m/>
    <m/>
    <m/>
    <m/>
    <m/>
    <n v="5791"/>
  </r>
  <r>
    <x v="1"/>
    <s v="En viabilización"/>
    <s v="Basura Cero"/>
    <s v="Aseo"/>
    <s v="Andina"/>
    <s v="Sur"/>
    <x v="6"/>
    <s v="La Plata"/>
    <n v="41396"/>
    <n v="6"/>
    <s v="No"/>
    <s v="No"/>
    <s v="No"/>
    <s v="Urbana"/>
    <e v="#N/A"/>
    <e v="#N/A"/>
    <s v="1-2025-204"/>
    <s v="CONSTRUCCIÓN DE UNA ESTACIÓN DE CLASIFICACIÓN Y APROVECHAMIENTO (ECA), Y FORTALECIMIENTO DE LA ACTIVIDAD DE APROVECHAMIENTO EN EL MUNICIPIO DE LA PLATA, HUILA"/>
    <n v="2609501500"/>
    <n v="2609501500"/>
    <n v="0"/>
    <n v="0"/>
    <n v="0"/>
    <s v="No está igual"/>
    <e v="#N/A"/>
    <e v="#N/A"/>
    <n v="0"/>
    <m/>
    <m/>
    <d v="1899-12-31T00:00:00"/>
    <m/>
    <s v="No"/>
    <d v="1899-12-31T00:00:00"/>
    <d v="1899-12-31T00:00:00"/>
    <d v="1899-12-31T00:00:00"/>
    <e v="#N/A"/>
    <e v="#N/A"/>
    <s v="Empresa ESP"/>
    <s v="Gobierno Petro"/>
    <n v="2.3280765859999999"/>
    <n v="-76.001172990000001"/>
    <m/>
    <n v="2650"/>
  </r>
  <r>
    <x v="1"/>
    <s v="En viabilización"/>
    <s v="Basura Cero"/>
    <s v="Aseo"/>
    <s v="Caribe"/>
    <s v="La Guajira"/>
    <x v="7"/>
    <s v="RIOHACHA"/>
    <n v="44001"/>
    <n v="3"/>
    <s v="No"/>
    <s v="Si"/>
    <s v="Sí"/>
    <s v="Rural y Urbana"/>
    <e v="#N/A"/>
    <e v="#N/A"/>
    <s v="SIN-COD-020"/>
    <s v="_x0009_CONSTRUCCIÓN DE UNA ESTACIÓN DE CLASIFICACIÓN Y APROVECHAMIENTO (ECA), Y FORTALECIMIENTO DE LA ACTIVIDAD DE APROVECHAMIENTO EN EL MUNICIPIO DE RIOHACHA DEPARTAMENTO DE LA GUAJIRA"/>
    <n v="4000000000"/>
    <n v="4000000000"/>
    <n v="0"/>
    <n v="0"/>
    <n v="0"/>
    <s v="No está igual"/>
    <e v="#N/A"/>
    <e v="#N/A"/>
    <n v="0"/>
    <m/>
    <m/>
    <d v="1899-12-31T00:00:00"/>
    <m/>
    <s v="No"/>
    <d v="1899-12-31T00:00:00"/>
    <d v="1899-12-31T00:00:00"/>
    <d v="1899-12-31T00:00:00"/>
    <e v="#N/A"/>
    <e v="#N/A"/>
    <s v="Por definir"/>
    <s v="Gobierno Petro"/>
    <n v="11.242972139999999"/>
    <n v="-72.958763149999996"/>
    <m/>
    <n v="187"/>
  </r>
  <r>
    <x v="0"/>
    <s v="En ejecución"/>
    <s v="Basura Cero"/>
    <s v="Aseo"/>
    <s v="Caribe"/>
    <s v="Norte"/>
    <x v="3"/>
    <s v="Caimito"/>
    <n v="70124"/>
    <n v="6"/>
    <s v="No"/>
    <s v="No"/>
    <s v="No"/>
    <s v="Urbana"/>
    <s v="Urbana"/>
    <b v="1"/>
    <s v="1-2021-96"/>
    <s v="CONSTRUCCIÓN DEL RELLENO SANITARIO REGIONAL SAN JORGE, LOCALIZADO EN EL MUNICIPIO DE CAIMITO, DEPARTAMENTO DE SUCRE"/>
    <n v="8947983442"/>
    <n v="7945575566"/>
    <n v="430758651"/>
    <n v="571649225"/>
    <n v="0"/>
    <s v="Está igual"/>
    <s v="PGN"/>
    <s v="PGN"/>
    <n v="0.98"/>
    <s v="SI"/>
    <m/>
    <d v="2021-11-12T00:00:00"/>
    <s v="SI"/>
    <s v="SI"/>
    <d v="2021-11-12T00:00:00"/>
    <d v="2022-04-26T00:00:00"/>
    <d v="2026-06-02T00:00:00"/>
    <d v="2026-07-01T00:00:00"/>
    <b v="0"/>
    <s v="PDA Sucre"/>
    <s v="Gobiernos Anteriores"/>
    <s v="8° 44' 53.918''"/>
    <s v="75° 11' 36.609''"/>
    <m/>
    <n v="59830"/>
  </r>
  <r>
    <x v="0"/>
    <s v="En reformulación"/>
    <s v="Basura Cero"/>
    <s v="Aseo"/>
    <s v="Caribe"/>
    <s v="Norte"/>
    <x v="1"/>
    <s v="Mahates"/>
    <n v="13433"/>
    <n v="6"/>
    <s v="No"/>
    <s v="No"/>
    <s v="Sí"/>
    <s v="Rural y Urbana"/>
    <s v="Urbana"/>
    <b v="0"/>
    <s v="1-2024-4"/>
    <s v="OPTIMIZACIÓN DEL SERVICIO PÚBLICO DE ASEO EN EL MUNICIPIO DE MAHATES BOLÍVAR BAJO EL ESQUEMA DE COMUNIDADES ORGANIZADAS."/>
    <n v="4644929550"/>
    <n v="4644929550"/>
    <n v="0"/>
    <n v="0"/>
    <n v="0"/>
    <s v="Está igual"/>
    <s v="PGN"/>
    <s v="PGN"/>
    <n v="0.34"/>
    <m/>
    <m/>
    <d v="2024-03-12T00:00:00"/>
    <s v="SI"/>
    <s v="SI"/>
    <d v="2024-06-07T00:00:00"/>
    <d v="2025-01-30T00:00:00"/>
    <d v="2026-12-31T00:00:00"/>
    <s v="Sin información"/>
    <b v="0"/>
    <s v="Municipio"/>
    <s v="Gobierno Petro"/>
    <s v="10° 14' 6.174''"/>
    <s v="75° 11' 28.67''"/>
    <m/>
    <n v="43478"/>
  </r>
  <r>
    <x v="0"/>
    <s v="En contratación"/>
    <s v="Basura Cero"/>
    <s v="Aseo"/>
    <s v="Andina"/>
    <s v="Centro"/>
    <x v="5"/>
    <s v="Málaga"/>
    <n v="68432"/>
    <n v="5"/>
    <s v="No"/>
    <s v="No"/>
    <s v="No"/>
    <s v="Rural y Urbana"/>
    <s v="Urbana"/>
    <b v="0"/>
    <s v="1-2025-52"/>
    <s v="CONSTRUCCIÓN DE UNA ESTACIÓN DE CLASIFICACIÓN Y APROVECHAMIENTO (ECA), ESTUDIOS Y DISEÑOS PARA UN SISTEMA DE TRATAMIENTO Y FORTALECIMIENTO DE LAS ACTIVIDADES DE RECOLECCIÓN, TRANSPORTE Y APROVECHAMIENTO EN EL MUNICIPIO DE MÁLAGA, SANTANDER."/>
    <n v="9526197486"/>
    <n v="9526197486"/>
    <n v="0"/>
    <n v="0"/>
    <n v="0"/>
    <s v="Está igual"/>
    <s v="PGN"/>
    <s v="PGN"/>
    <n v="0"/>
    <m/>
    <m/>
    <d v="2025-09-19T00:00:00"/>
    <s v="SI"/>
    <s v="SI"/>
    <d v="2025-10-20T00:00:00"/>
    <d v="2025-10-21T00:00:00"/>
    <d v="2026-12-31T00:00:00"/>
    <s v="Sin información"/>
    <b v="0"/>
    <s v="Municipio"/>
    <s v="Gobierno Petro"/>
    <s v="6°43'16&quot;"/>
    <s v="72°43'28&quot;"/>
    <m/>
    <n v="27154"/>
  </r>
  <r>
    <x v="0"/>
    <s v="En ejecución"/>
    <s v="Basura Cero"/>
    <s v="Aseo"/>
    <s v="Pacífica"/>
    <s v="Pacífico"/>
    <x v="0"/>
    <s v="Nuqui"/>
    <n v="27495"/>
    <n v="6"/>
    <s v="No"/>
    <s v="No"/>
    <s v="Sí"/>
    <s v="Rural y Urbana"/>
    <s v="Rural y Urbana"/>
    <b v="1"/>
    <s v="1-2023-209"/>
    <s v=" FASE I. PROYECTO PARA PROMOVER Y FORTALECER EL ESQUEMA DIFERENCIAL Y COMUNITARIO DE LA ACTIVIDAD DE APROVECHAMIENTO EN EL MARCO DE LA PRESTACIÓN DEL SERVICIO PÚBLICO DE ASEO EN EL MUNICIPIO DE NUQUI Y SUS CORREGIMIENTOS"/>
    <n v="2062237202"/>
    <n v="2062237202"/>
    <n v="0"/>
    <n v="0"/>
    <n v="0"/>
    <s v="Está igual"/>
    <s v="PGN"/>
    <s v="PGN"/>
    <n v="0"/>
    <m/>
    <m/>
    <d v="2024-11-15T00:00:00"/>
    <s v="SI"/>
    <s v="SI"/>
    <d v="2025-02-19T00:00:00"/>
    <d v="2025-02-19T00:00:00"/>
    <d v="2027-08-18T00:00:00"/>
    <s v="Sin información"/>
    <b v="0"/>
    <s v="Municipio"/>
    <s v="Gobierno Petro"/>
    <s v="5° 42' 34.467&quot;"/>
    <s v="77° 16' 18.650&quot;"/>
    <m/>
    <n v="12458"/>
  </r>
  <r>
    <x v="0"/>
    <s v="En ejecución"/>
    <s v="Basura Cero"/>
    <s v="Aseo"/>
    <s v="Andina"/>
    <s v="Norte"/>
    <x v="8"/>
    <s v="Pamplona"/>
    <n v="54518"/>
    <n v="6"/>
    <s v="No"/>
    <s v="No"/>
    <s v="No"/>
    <s v="Urbana"/>
    <s v="Urbana"/>
    <b v="1"/>
    <s v="2-2023-103"/>
    <s v="ESTUDIOS Y DISEÑOS EN FASE DE INGENIERÍA DE DETALLE PARA LA CONSTRUCCIÓN DE UN SISTEMA DE APROVECHAMIENTO ENERGÉTICO Y DE MATERIAL MEDIANTE EL TRATAMIENTO DE RESIDUOS SÓLIDOS ORGÁNICOS DEL MUNICIPIO DE PAMPLONA - NORTE DE SANTANDER"/>
    <n v="1443069123"/>
    <n v="1443069123"/>
    <n v="0"/>
    <n v="0"/>
    <n v="0"/>
    <s v="Está igual"/>
    <s v="PGN"/>
    <s v="PGN"/>
    <n v="0.99"/>
    <s v="SI"/>
    <m/>
    <d v="2023-06-13T00:00:00"/>
    <s v="SI"/>
    <s v="SI"/>
    <d v="2023-06-28T00:00:00"/>
    <d v="2024-09-23T00:00:00"/>
    <d v="2026-04-07T00:00:00"/>
    <s v="Sin información"/>
    <b v="0"/>
    <s v="Findeter"/>
    <s v="Gobierno Petro"/>
    <s v="7° 22' 9.516''"/>
    <s v="72° 37' 39.528''"/>
    <m/>
    <n v="68128"/>
  </r>
  <r>
    <x v="2"/>
    <s v="Terminado"/>
    <s v="Basura Cero"/>
    <s v="Aseo"/>
    <s v="Andina"/>
    <s v="Centro"/>
    <x v="5"/>
    <s v="Puente Nacional"/>
    <n v="68572"/>
    <n v="6"/>
    <s v="No"/>
    <s v="No"/>
    <s v="No"/>
    <s v="Urbana"/>
    <s v="Urbana"/>
    <b v="1"/>
    <s v="1-2024-41"/>
    <s v="ADQUISICIÓN DE DOS VEHÍCULOS COMPACTADORES PARA LA RECOLECCIÓN DE RESIDUOS SÓLIDOS EN EL MUNICIPIO DE PUENTE NACIONAL, SANTANDER"/>
    <n v="1902626400"/>
    <n v="1902626400"/>
    <n v="0"/>
    <n v="0"/>
    <m/>
    <s v="Está igual"/>
    <s v="PGN"/>
    <s v="PGN"/>
    <n v="1"/>
    <m/>
    <m/>
    <d v="2024-12-06T00:00:00"/>
    <s v="SI"/>
    <s v="SI"/>
    <d v="2025-01-29T00:00:00"/>
    <d v="2025-01-29T00:00:00"/>
    <d v="2025-10-28T00:00:00"/>
    <d v="2025-09-23T00:00:00"/>
    <b v="0"/>
    <s v="Municipio"/>
    <s v="Gobierno Petro"/>
    <s v="5° 52'35.68&quot;"/>
    <s v="73°40'48.97&quot;"/>
    <m/>
    <n v="10994"/>
  </r>
  <r>
    <x v="0"/>
    <s v="En contratación"/>
    <s v="Basura Cero"/>
    <s v="Aseo"/>
    <s v="Caribe"/>
    <s v="Norte"/>
    <x v="9"/>
    <s v="Providencia"/>
    <n v="88564"/>
    <n v="5"/>
    <s v="No"/>
    <s v="No"/>
    <s v="Sí"/>
    <s v="Urbana"/>
    <s v="Urbana"/>
    <b v="1"/>
    <s v="1-2025-50"/>
    <s v="IMPLEMENTACIÓN DEL PROGRAMA BASURA CERO EN LA ISLA DE PROVIDENCIA Y SANTA CATALINA, A TRAVÉS DE LA CONSTRUCCIÓN DE UNA ESTACIÓN DE CLASIFICACIÓN Y APROVECHAMIENTO - ECA, FORTALECIMIENTO DE LA ACTIVIDAD DE APROVECHAMIENTO Y ESTUDIOS Y DISEÑOS PARA UN SISTEMA DE TRATAMIENTO DE RESIDUOS SÓLIDOS ORGÁNICOS "/>
    <n v="4278429715"/>
    <n v="4278429715"/>
    <n v="0"/>
    <n v="0"/>
    <n v="0"/>
    <s v="Está igual"/>
    <s v="PGN"/>
    <s v="PGN"/>
    <n v="0"/>
    <m/>
    <m/>
    <d v="2025-02-28T00:00:00"/>
    <s v="SI"/>
    <s v="SI"/>
    <d v="2025-10-29T00:00:00"/>
    <d v="2025-10-29T00:00:00"/>
    <d v="2027-01-28T00:00:00"/>
    <s v="Sin información"/>
    <b v="0"/>
    <s v="Municipio"/>
    <s v="Gobierno Petro"/>
    <s v="13°21'55.74&quot;N"/>
    <s v="81°23'12.68&quot;O"/>
    <m/>
    <n v="7043"/>
  </r>
  <r>
    <x v="0"/>
    <s v="En ejecución"/>
    <s v="Basura Cero"/>
    <s v="Aseo"/>
    <s v="Orinoquía"/>
    <s v="Sur"/>
    <x v="10"/>
    <s v="Puerto Carreño"/>
    <n v="99001"/>
    <n v="6"/>
    <s v="No"/>
    <s v="No"/>
    <s v="No"/>
    <s v="Urbana"/>
    <s v="Urbana"/>
    <b v="1"/>
    <s v="2-2023-100"/>
    <s v="ESTUDIO Y DISEÑOS DE LA OPTIMIZACIÓN DEL RELLENO SANITARIO, FACTIBILIDAD PARA LA IMPLEMENTACIÓN DE ALTERNATIVA DE APROVECHAMIENTO Y/O TRATAMIENTO DE LOS RESIDUOS SÓLIDOS Y FORTALECIMIENTO INSTITUCIONAL DEL SERVICIO DE ASEO DEL MUNICIPIO DE PUERTO CARREÑO"/>
    <n v="1419690874"/>
    <n v="1419690874"/>
    <n v="0"/>
    <n v="0"/>
    <n v="0"/>
    <s v="Está igual"/>
    <s v="PGN"/>
    <s v="PGN"/>
    <n v="0.99"/>
    <s v="SI"/>
    <m/>
    <d v="2023-06-30T00:00:00"/>
    <s v="SI"/>
    <s v="SI"/>
    <d v="2023-06-28T00:00:00"/>
    <d v="2024-08-29T00:00:00"/>
    <d v="2026-07-27T00:00:00"/>
    <s v="Sin información"/>
    <b v="0"/>
    <s v="Municipio"/>
    <s v="Gobierno Petro"/>
    <s v="6º11’16” "/>
    <s v="67º28’ 57”"/>
    <m/>
    <n v="16216"/>
  </r>
  <r>
    <x v="0"/>
    <s v="En ejecución"/>
    <s v="Basura Cero"/>
    <s v="Aseo"/>
    <s v="Amazonía"/>
    <s v="Sur"/>
    <x v="11"/>
    <s v="Puerto Inírida"/>
    <n v="94001"/>
    <n v="6"/>
    <s v="No"/>
    <s v="No"/>
    <s v="No"/>
    <s v="Urbana"/>
    <s v="Urbana"/>
    <b v="1"/>
    <s v="1-2024-8"/>
    <s v="CONSTRUCCIÓN DE UNA ESTACIÓN DE CLASIFICACIÓN Y APROVECHAMIENTO , UNA PLANTA DE TRATAMIENTO DE RESIDUOS SÓLIDOS ORGÁNICOS Y FORTALECIMIENTO DE LAS ACTIVIDADES DE APROVECHAMIENTO Y TRATAMIENTO EN EL MARCO DEL SERVICIO PÚBLICO DE ASEO, EN EL MUNICIPIO DE INÍRIDA - GUAINÍA"/>
    <n v="16118688457"/>
    <n v="13703688457"/>
    <n v="0"/>
    <n v="0"/>
    <n v="2415000000"/>
    <s v="Está igual"/>
    <s v="PGN"/>
    <s v="PGN"/>
    <n v="0.22"/>
    <m/>
    <m/>
    <d v="2024-06-07T00:00:00"/>
    <s v="SI"/>
    <s v="SI"/>
    <d v="2024-09-19T00:00:00"/>
    <d v="2025-05-12T00:00:00"/>
    <d v="2027-03-18T00:00:00"/>
    <d v="2027-03-18T00:00:00"/>
    <b v="1"/>
    <s v="Municipio"/>
    <s v="Gobierno Petro"/>
    <s v="3° 51' 55.657''"/>
    <s v="67° 55' 45.966''"/>
    <m/>
    <n v="28109"/>
  </r>
  <r>
    <x v="2"/>
    <s v="Terminado"/>
    <s v="Basura Cero"/>
    <s v="Aseo"/>
    <s v="Pacífica"/>
    <s v="Pacífico"/>
    <x v="0"/>
    <s v="Quibdó"/>
    <n v="27001"/>
    <n v="4"/>
    <s v="No"/>
    <s v="Si"/>
    <s v="Sí"/>
    <s v="Urbana"/>
    <s v="Urbana"/>
    <b v="1"/>
    <s v="1-2016-161"/>
    <s v="OPTIMIZACIÓN EN LA PRESTACIÓN DEL SERVICIO DE ASEO EN EL PERÍMETRO URBANO DE LA CIUDAD DE QUIBDÓ"/>
    <n v="12839959013"/>
    <n v="12839959013"/>
    <n v="0"/>
    <n v="0"/>
    <n v="0"/>
    <s v="Está igual"/>
    <s v="PGN"/>
    <s v="PGN"/>
    <n v="1"/>
    <m/>
    <m/>
    <d v="2016-11-24T00:00:00"/>
    <s v="SI"/>
    <s v="SI"/>
    <d v="2017-03-03T00:00:00"/>
    <d v="2017-03-03T00:00:00"/>
    <d v="2024-09-17T00:00:00"/>
    <d v="2024-03-15T00:00:00"/>
    <b v="0"/>
    <s v="Findeter"/>
    <s v="Gobiernos Anteriores"/>
    <s v="8° 28' 48.91&quot;"/>
    <s v="77° 18' 10.34&quot;"/>
    <m/>
    <n v="133906"/>
  </r>
  <r>
    <x v="2"/>
    <s v="Terminado"/>
    <s v="Basura Cero"/>
    <s v="Aseo"/>
    <s v="Caribe"/>
    <s v="Norte"/>
    <x v="9"/>
    <s v="San Andres"/>
    <n v="88001"/>
    <n v="5"/>
    <s v="No"/>
    <s v="No"/>
    <s v="Sí"/>
    <s v="Urbana"/>
    <s v="Urbana"/>
    <b v="1"/>
    <s v="2-2019-34"/>
    <s v="CONSTRUCCIÓN DE LA INFRAESTRUCTURA REQUERIDA PARA EL ACONDICIONAMIENTO DE LOS RESIDUOS SÓLIDOS PARA SU APROVECHAMIENTO Y LA OPTIMIZACIÓN DEL RELLENO SANITARIO MAGIC GARDEN EN SAN ANDRÉS"/>
    <n v="15614542699"/>
    <n v="3987594795"/>
    <n v="0"/>
    <n v="0"/>
    <n v="11626947904"/>
    <s v="Está igual"/>
    <s v="PGN"/>
    <s v="PGN"/>
    <n v="0.99"/>
    <s v="SI"/>
    <m/>
    <d v="2019-03-20T00:00:00"/>
    <s v="SI"/>
    <s v="SI"/>
    <d v="2019-06-26T00:00:00"/>
    <d v="2020-03-09T00:00:00"/>
    <d v="2026-01-01T00:00:00"/>
    <d v="2021-12-31T00:00:00"/>
    <b v="0"/>
    <s v="Gobernación"/>
    <s v="Gobiernos Anteriores"/>
    <s v="12° 33' 14.626''"/>
    <s v="81° 43' 41.107''"/>
    <m/>
    <n v="103955"/>
  </r>
  <r>
    <x v="0"/>
    <s v="En ejecución"/>
    <s v="Basura Cero"/>
    <s v="Aseo"/>
    <s v="Andina"/>
    <s v="Centro"/>
    <x v="12"/>
    <s v="San Juan de Rioseco"/>
    <n v="25662"/>
    <n v="6"/>
    <s v="No"/>
    <s v="No"/>
    <s v="No"/>
    <s v="Rural y Urbana"/>
    <s v="Rural y Urbana"/>
    <b v="1"/>
    <s v="1-2017-56"/>
    <s v="Construcción planta de tratamiento de residuos sólidos orgánicos del municipio de san juan de Rioseco "/>
    <n v="2326121413"/>
    <n v="1967766232"/>
    <n v="0"/>
    <n v="0"/>
    <n v="500837558"/>
    <s v="No está igual"/>
    <s v="PGN"/>
    <s v="PGN"/>
    <n v="0.99"/>
    <s v="SI"/>
    <m/>
    <d v="2020-03-19T00:00:00"/>
    <s v="SI"/>
    <s v="SI"/>
    <d v="2020-06-10T00:00:00"/>
    <d v="2021-04-06T00:00:00"/>
    <d v="2026-06-20T00:00:00"/>
    <d v="2026-06-20T00:00:00"/>
    <b v="1"/>
    <s v="Municipio"/>
    <s v="Gobiernos Anteriores"/>
    <s v="4° 49' 47.687''"/>
    <s v="74° 37' 2.474''"/>
    <m/>
    <n v="9699"/>
  </r>
  <r>
    <x v="0"/>
    <s v="En contratación"/>
    <s v="Basura Cero"/>
    <s v="Aseo"/>
    <s v="Caribe"/>
    <s v="Norte"/>
    <x v="1"/>
    <s v="Simití"/>
    <n v="13744"/>
    <n v="6"/>
    <s v="Si"/>
    <s v="Si"/>
    <s v="No"/>
    <s v="Urbana"/>
    <s v="Urbana"/>
    <b v="1"/>
    <s v="1-2025-124"/>
    <s v="CONSTRUCCION DE UNA ESTACION DE CLASIFICACION Y APROVECHAMIENTO (ECA) CON FORTALECIMIENTO A LAS ACTIVIDADES DE APROVECHAIVIIENTO Y TRATAMIENTO DEL SERVICIO PUBLICO DE ASEO EN EL MUNICIPIO DE SIMITÍ, BOLIVAR"/>
    <n v="10166233002"/>
    <n v="10166233002"/>
    <n v="0"/>
    <n v="0"/>
    <n v="0"/>
    <s v="Está igual"/>
    <s v="PGN"/>
    <s v="PGN"/>
    <n v="0"/>
    <m/>
    <m/>
    <d v="2025-10-31T00:00:00"/>
    <s v="SI"/>
    <s v="SI"/>
    <d v="2025-11-07T00:00:00"/>
    <d v="2025-11-07T00:00:00"/>
    <d v="2025-12-31T00:00:00"/>
    <s v="Sin información"/>
    <b v="0"/>
    <s v="Municipio"/>
    <s v="Gobierno Petro"/>
    <s v="7°50'12.20&quot;"/>
    <s v="73°56'38.42&quot;"/>
    <m/>
    <n v="30819"/>
  </r>
  <r>
    <x v="0"/>
    <s v="Por Iniciar Contratación"/>
    <s v="Basura Cero"/>
    <s v="Aseo"/>
    <s v="Andina"/>
    <s v="Sur"/>
    <x v="4"/>
    <s v="Sogamoso"/>
    <n v="15759"/>
    <n v="2"/>
    <s v="No"/>
    <s v="No"/>
    <s v="No"/>
    <s v="Urbana"/>
    <s v="Urbana"/>
    <b v="1"/>
    <s v="2-2023-110"/>
    <s v="Estudios y diseños para la construcción de un sistema de tratamiento de residuos sólidos orgánicos en el municipio de Sogamoso"/>
    <n v="1643381993"/>
    <n v="1643381993"/>
    <n v="0"/>
    <n v="0"/>
    <n v="0"/>
    <s v="Está igual"/>
    <s v="PGN"/>
    <s v="PGN"/>
    <n v="0"/>
    <m/>
    <m/>
    <d v="2023-06-16T00:00:00"/>
    <s v="SI"/>
    <s v="SI"/>
    <d v="2024-08-15T00:00:00"/>
    <d v="2025-02-11T00:00:00"/>
    <d v="2026-06-30T00:00:00"/>
    <d v="2026-06-30T00:00:00"/>
    <b v="1"/>
    <s v="Municipio"/>
    <s v="Gobierno Petro"/>
    <s v="5° 43' 6.602''"/>
    <s v="72° 55' 43.458''"/>
    <s v="SI"/>
    <n v="12170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1B4F188-2868-4AED-9708-2B876ED0F74E}" name="TablaDinámica1" cacheId="1357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E7" firstHeaderRow="0" firstDataRow="1" firstDataCol="1" rowPageCount="1" colPageCount="1"/>
  <pivotFields count="43">
    <pivotField axis="axisRow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axis="axisPage" showAll="0">
      <items count="14">
        <item x="9"/>
        <item x="1"/>
        <item x="4"/>
        <item x="0"/>
        <item x="12"/>
        <item x="11"/>
        <item x="6"/>
        <item x="7"/>
        <item x="8"/>
        <item x="5"/>
        <item x="3"/>
        <item x="1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6" hier="-1"/>
  </pageFields>
  <dataFields count="4">
    <dataField name="Cuenta de NOMBRE DEL PROYECTO" fld="17" subtotal="count" baseField="0" baseItem="0"/>
    <dataField name="Suma de VALOR TOTAL" fld="18" baseField="0" baseItem="0" numFmtId="168"/>
    <dataField name="Suma de Aporte Nación" fld="19" baseField="0" baseItem="0"/>
    <dataField name="Suma de POBLACIÓN BENEFICIADA" fld="42" baseField="0" baseItem="0" numFmtId="3"/>
  </dataFields>
  <formats count="2">
    <format dxfId="0">
      <pivotArea collapsedLevelsAreSubtotals="1" fieldPosition="0">
        <references count="2">
          <reference field="4294967294" count="1" selected="0">
            <x v="1"/>
          </reference>
          <reference field="0" count="1">
            <x v="1"/>
          </reference>
        </references>
      </pivotArea>
    </format>
    <format dxfId="1">
      <pivotArea collapsedLevelsAreSubtotals="1" fieldPosition="0">
        <references count="2">
          <reference field="4294967294" count="1" selected="0">
            <x v="1"/>
          </reference>
          <reference field="0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3D0B5-B4B2-45A6-8558-51656141124A}">
  <dimension ref="A1:E7"/>
  <sheetViews>
    <sheetView workbookViewId="0">
      <selection activeCell="C20" sqref="C20"/>
    </sheetView>
  </sheetViews>
  <sheetFormatPr defaultColWidth="11.42578125" defaultRowHeight="15"/>
  <cols>
    <col min="1" max="1" width="18.7109375" bestFit="1" customWidth="1"/>
    <col min="2" max="2" width="33.140625" bestFit="1" customWidth="1"/>
    <col min="3" max="3" width="21.5703125" bestFit="1" customWidth="1"/>
    <col min="4" max="4" width="22.28515625" bestFit="1" customWidth="1"/>
    <col min="5" max="5" width="33" bestFit="1" customWidth="1"/>
  </cols>
  <sheetData>
    <row r="1" spans="1:5">
      <c r="A1" s="18" t="s">
        <v>0</v>
      </c>
      <c r="B1" t="s">
        <v>1</v>
      </c>
    </row>
    <row r="3" spans="1:5">
      <c r="A3" s="18" t="s">
        <v>2</v>
      </c>
      <c r="B3" t="s">
        <v>3</v>
      </c>
      <c r="C3" t="s">
        <v>4</v>
      </c>
      <c r="D3" t="s">
        <v>5</v>
      </c>
      <c r="E3" t="s">
        <v>6</v>
      </c>
    </row>
    <row r="4" spans="1:5">
      <c r="A4" s="19" t="s">
        <v>7</v>
      </c>
      <c r="B4">
        <v>15</v>
      </c>
      <c r="C4" s="20">
        <v>140434081017</v>
      </c>
      <c r="D4" s="20">
        <v>72376813664</v>
      </c>
      <c r="E4" s="21">
        <v>641162</v>
      </c>
    </row>
    <row r="5" spans="1:5">
      <c r="A5" s="19" t="s">
        <v>8</v>
      </c>
      <c r="B5">
        <v>6</v>
      </c>
      <c r="C5" s="20">
        <v>21549427634</v>
      </c>
      <c r="D5" s="20">
        <v>21549427634</v>
      </c>
      <c r="E5" s="21">
        <v>170935</v>
      </c>
    </row>
    <row r="6" spans="1:5">
      <c r="A6" s="19" t="s">
        <v>9</v>
      </c>
      <c r="B6">
        <v>3</v>
      </c>
      <c r="C6" s="20">
        <v>30357128112</v>
      </c>
      <c r="D6" s="20">
        <v>18730180208</v>
      </c>
      <c r="E6" s="21">
        <v>248855</v>
      </c>
    </row>
    <row r="7" spans="1:5">
      <c r="A7" s="19" t="s">
        <v>10</v>
      </c>
      <c r="B7">
        <v>24</v>
      </c>
      <c r="C7" s="20">
        <v>192340636763</v>
      </c>
      <c r="D7" s="20">
        <v>112656421506</v>
      </c>
      <c r="E7" s="21">
        <v>1060952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ACCF9-8B66-4A8E-BC78-0FE713C2C2A9}">
  <dimension ref="A1:AS27"/>
  <sheetViews>
    <sheetView tabSelected="1" zoomScale="85" zoomScaleNormal="85" workbookViewId="0">
      <selection activeCell="C9" sqref="C9"/>
    </sheetView>
  </sheetViews>
  <sheetFormatPr defaultColWidth="11.42578125" defaultRowHeight="32.25" customHeight="1"/>
  <cols>
    <col min="1" max="1" width="14.5703125" customWidth="1"/>
    <col min="2" max="2" width="21.140625" customWidth="1"/>
    <col min="3" max="3" width="21.28515625" customWidth="1"/>
    <col min="10" max="16" width="0" hidden="1" customWidth="1"/>
    <col min="19" max="19" width="12" bestFit="1" customWidth="1"/>
    <col min="20" max="42" width="11.42578125" customWidth="1"/>
  </cols>
  <sheetData>
    <row r="1" spans="1:45" ht="32.25" customHeight="1">
      <c r="A1" s="1" t="s">
        <v>11</v>
      </c>
      <c r="B1" s="2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0</v>
      </c>
      <c r="H1" s="1" t="s">
        <v>17</v>
      </c>
      <c r="I1" s="2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  <c r="P1" s="1" t="s">
        <v>25</v>
      </c>
      <c r="Q1" s="1" t="s">
        <v>26</v>
      </c>
      <c r="R1" s="1" t="s">
        <v>27</v>
      </c>
      <c r="S1" s="3" t="s">
        <v>28</v>
      </c>
      <c r="T1" s="4" t="s">
        <v>29</v>
      </c>
      <c r="U1" s="1" t="s">
        <v>30</v>
      </c>
      <c r="V1" s="1" t="s">
        <v>31</v>
      </c>
      <c r="W1" s="1" t="s">
        <v>32</v>
      </c>
      <c r="X1" s="1" t="s">
        <v>33</v>
      </c>
      <c r="Y1" s="1" t="s">
        <v>34</v>
      </c>
      <c r="Z1" s="1" t="s">
        <v>35</v>
      </c>
      <c r="AA1" s="5" t="s">
        <v>36</v>
      </c>
      <c r="AB1" s="5" t="s">
        <v>37</v>
      </c>
      <c r="AC1" s="6" t="s">
        <v>38</v>
      </c>
      <c r="AD1" s="7" t="s">
        <v>39</v>
      </c>
      <c r="AE1" s="6" t="s">
        <v>40</v>
      </c>
      <c r="AF1" s="6" t="s">
        <v>41</v>
      </c>
      <c r="AG1" s="7" t="s">
        <v>42</v>
      </c>
      <c r="AH1" s="1" t="s">
        <v>43</v>
      </c>
      <c r="AI1" s="8" t="s">
        <v>44</v>
      </c>
      <c r="AJ1" s="8" t="s">
        <v>45</v>
      </c>
      <c r="AK1" s="8" t="s">
        <v>46</v>
      </c>
      <c r="AL1" s="1" t="s">
        <v>47</v>
      </c>
      <c r="AM1" s="9" t="s">
        <v>48</v>
      </c>
      <c r="AN1" s="10" t="s">
        <v>49</v>
      </c>
      <c r="AO1" s="11" t="s">
        <v>50</v>
      </c>
      <c r="AP1" s="11" t="s">
        <v>51</v>
      </c>
      <c r="AQ1" s="12" t="s">
        <v>52</v>
      </c>
    </row>
    <row r="2" spans="1:45" s="41" customFormat="1" ht="32.25" customHeight="1">
      <c r="A2" s="23" t="s">
        <v>7</v>
      </c>
      <c r="B2" s="24" t="s">
        <v>53</v>
      </c>
      <c r="C2" s="23" t="s">
        <v>54</v>
      </c>
      <c r="D2" s="25" t="s">
        <v>55</v>
      </c>
      <c r="E2" s="23" t="s">
        <v>56</v>
      </c>
      <c r="F2" s="23" t="s">
        <v>57</v>
      </c>
      <c r="G2" s="23" t="s">
        <v>58</v>
      </c>
      <c r="H2" s="23" t="s">
        <v>59</v>
      </c>
      <c r="I2" s="24">
        <v>27006</v>
      </c>
      <c r="J2" s="23">
        <v>6</v>
      </c>
      <c r="K2" s="26" t="s">
        <v>60</v>
      </c>
      <c r="L2" s="26" t="s">
        <v>60</v>
      </c>
      <c r="M2" s="23" t="s">
        <v>61</v>
      </c>
      <c r="N2" s="23" t="s">
        <v>62</v>
      </c>
      <c r="O2" s="23" t="s">
        <v>62</v>
      </c>
      <c r="P2" s="23" t="b">
        <v>1</v>
      </c>
      <c r="Q2" s="23" t="s">
        <v>63</v>
      </c>
      <c r="R2" s="27" t="s">
        <v>64</v>
      </c>
      <c r="S2" s="28">
        <v>7423152880</v>
      </c>
      <c r="T2" s="29">
        <v>7423152880</v>
      </c>
      <c r="U2" s="29">
        <v>0</v>
      </c>
      <c r="V2" s="29">
        <v>0</v>
      </c>
      <c r="W2" s="29">
        <v>0</v>
      </c>
      <c r="X2" s="30" t="s">
        <v>65</v>
      </c>
      <c r="Y2" s="30" t="s">
        <v>66</v>
      </c>
      <c r="Z2" s="31" t="s">
        <v>66</v>
      </c>
      <c r="AA2" s="32">
        <v>0</v>
      </c>
      <c r="AB2" s="32"/>
      <c r="AC2" s="32"/>
      <c r="AD2" s="33">
        <v>45755</v>
      </c>
      <c r="AE2" s="34" t="s">
        <v>67</v>
      </c>
      <c r="AF2" s="35" t="s">
        <v>67</v>
      </c>
      <c r="AG2" s="36">
        <v>45834</v>
      </c>
      <c r="AH2" s="37">
        <v>45834</v>
      </c>
      <c r="AI2" s="37">
        <v>46264</v>
      </c>
      <c r="AJ2" s="37" t="s">
        <v>68</v>
      </c>
      <c r="AK2" s="37" t="b">
        <v>0</v>
      </c>
      <c r="AL2" s="23" t="s">
        <v>69</v>
      </c>
      <c r="AM2" s="23" t="s">
        <v>70</v>
      </c>
      <c r="AN2" s="38" t="s">
        <v>71</v>
      </c>
      <c r="AO2" s="38" t="s">
        <v>72</v>
      </c>
      <c r="AP2" s="39"/>
      <c r="AQ2" s="40">
        <v>7058</v>
      </c>
      <c r="AS2" s="41">
        <v>20855</v>
      </c>
    </row>
    <row r="3" spans="1:45" s="51" customFormat="1" ht="32.25" customHeight="1">
      <c r="A3" s="42" t="s">
        <v>8</v>
      </c>
      <c r="B3" s="43" t="s">
        <v>73</v>
      </c>
      <c r="C3" s="44" t="s">
        <v>54</v>
      </c>
      <c r="D3" s="25" t="s">
        <v>55</v>
      </c>
      <c r="E3" s="44" t="s">
        <v>74</v>
      </c>
      <c r="F3" s="44" t="s">
        <v>75</v>
      </c>
      <c r="G3" s="23" t="s">
        <v>76</v>
      </c>
      <c r="H3" s="44" t="s">
        <v>77</v>
      </c>
      <c r="I3" s="45">
        <v>13490</v>
      </c>
      <c r="J3" s="44">
        <v>2</v>
      </c>
      <c r="K3" s="26" t="s">
        <v>78</v>
      </c>
      <c r="L3" s="26" t="s">
        <v>78</v>
      </c>
      <c r="M3" s="23" t="s">
        <v>78</v>
      </c>
      <c r="N3" s="23" t="s">
        <v>79</v>
      </c>
      <c r="O3" s="23" t="e">
        <v>#N/A</v>
      </c>
      <c r="P3" s="23" t="e">
        <v>#N/A</v>
      </c>
      <c r="Q3" s="26" t="s">
        <v>80</v>
      </c>
      <c r="R3" s="26" t="s">
        <v>81</v>
      </c>
      <c r="S3" s="14">
        <v>3500000000</v>
      </c>
      <c r="T3" s="14">
        <v>3500000000</v>
      </c>
      <c r="U3" s="46">
        <v>0</v>
      </c>
      <c r="V3" s="46">
        <v>0</v>
      </c>
      <c r="W3" s="46">
        <v>0</v>
      </c>
      <c r="X3" s="30" t="s">
        <v>82</v>
      </c>
      <c r="Y3" s="30" t="e">
        <v>#N/A</v>
      </c>
      <c r="Z3" s="31" t="e">
        <v>#N/A</v>
      </c>
      <c r="AA3" s="32">
        <v>0</v>
      </c>
      <c r="AB3" s="32"/>
      <c r="AC3" s="32"/>
      <c r="AD3" s="47">
        <v>1</v>
      </c>
      <c r="AE3" s="47"/>
      <c r="AF3" s="48" t="s">
        <v>78</v>
      </c>
      <c r="AG3" s="47">
        <v>1</v>
      </c>
      <c r="AH3" s="37">
        <v>1</v>
      </c>
      <c r="AI3" s="37">
        <v>1</v>
      </c>
      <c r="AJ3" s="37" t="e">
        <v>#N/A</v>
      </c>
      <c r="AK3" s="37" t="e">
        <v>#N/A</v>
      </c>
      <c r="AL3" s="44" t="s">
        <v>83</v>
      </c>
      <c r="AM3" s="23" t="s">
        <v>70</v>
      </c>
      <c r="AN3" s="49">
        <v>8.5061347600000001</v>
      </c>
      <c r="AO3" s="49">
        <v>-74.115889120000006</v>
      </c>
      <c r="AP3" s="50" t="s">
        <v>84</v>
      </c>
      <c r="AQ3" s="40">
        <v>5373</v>
      </c>
    </row>
    <row r="4" spans="1:45" s="41" customFormat="1" ht="32.25" customHeight="1">
      <c r="A4" s="23" t="s">
        <v>7</v>
      </c>
      <c r="B4" s="52" t="s">
        <v>85</v>
      </c>
      <c r="C4" s="23" t="s">
        <v>86</v>
      </c>
      <c r="D4" s="25" t="s">
        <v>55</v>
      </c>
      <c r="E4" s="53" t="s">
        <v>87</v>
      </c>
      <c r="F4" s="54" t="s">
        <v>88</v>
      </c>
      <c r="G4" s="52" t="s">
        <v>89</v>
      </c>
      <c r="H4" s="52" t="s">
        <v>90</v>
      </c>
      <c r="I4" s="52">
        <v>81065</v>
      </c>
      <c r="J4" s="55" t="s">
        <v>91</v>
      </c>
      <c r="K4" s="56" t="s">
        <v>92</v>
      </c>
      <c r="L4" s="16">
        <v>39566658093</v>
      </c>
      <c r="M4" s="40">
        <v>170655</v>
      </c>
      <c r="N4" s="57"/>
      <c r="O4" s="57"/>
      <c r="P4" s="57"/>
      <c r="Q4" s="55" t="s">
        <v>91</v>
      </c>
      <c r="R4" s="56" t="s">
        <v>92</v>
      </c>
      <c r="S4" s="16">
        <v>39566658093</v>
      </c>
      <c r="T4" s="40">
        <v>170655</v>
      </c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8"/>
      <c r="AG4" s="57"/>
      <c r="AH4" s="57"/>
      <c r="AI4" s="59"/>
      <c r="AJ4" s="60"/>
      <c r="AK4" s="60"/>
      <c r="AL4" s="57"/>
      <c r="AM4" s="57"/>
      <c r="AN4" s="57"/>
      <c r="AO4" s="57"/>
      <c r="AP4" s="57"/>
      <c r="AQ4" s="40">
        <v>170655</v>
      </c>
    </row>
    <row r="5" spans="1:45" s="41" customFormat="1" ht="32.25" customHeight="1">
      <c r="A5" s="23" t="s">
        <v>7</v>
      </c>
      <c r="B5" s="24" t="s">
        <v>93</v>
      </c>
      <c r="C5" s="61" t="s">
        <v>54</v>
      </c>
      <c r="D5" s="25" t="s">
        <v>55</v>
      </c>
      <c r="E5" s="62" t="s">
        <v>56</v>
      </c>
      <c r="F5" s="62" t="s">
        <v>57</v>
      </c>
      <c r="G5" s="62" t="s">
        <v>58</v>
      </c>
      <c r="H5" s="62" t="s">
        <v>94</v>
      </c>
      <c r="I5" s="53">
        <v>27075</v>
      </c>
      <c r="J5" s="53">
        <v>6</v>
      </c>
      <c r="K5" s="26" t="s">
        <v>78</v>
      </c>
      <c r="L5" s="26" t="s">
        <v>78</v>
      </c>
      <c r="M5" s="23" t="s">
        <v>61</v>
      </c>
      <c r="N5" s="63" t="s">
        <v>79</v>
      </c>
      <c r="O5" s="63" t="s">
        <v>62</v>
      </c>
      <c r="P5" s="63" t="b">
        <v>0</v>
      </c>
      <c r="Q5" s="64" t="s">
        <v>95</v>
      </c>
      <c r="R5" s="65" t="s">
        <v>96</v>
      </c>
      <c r="S5" s="46">
        <v>6152268414</v>
      </c>
      <c r="T5" s="46">
        <v>6152268414</v>
      </c>
      <c r="U5" s="66">
        <v>0</v>
      </c>
      <c r="V5" s="66">
        <v>0</v>
      </c>
      <c r="W5" s="66">
        <v>0</v>
      </c>
      <c r="X5" s="67" t="s">
        <v>65</v>
      </c>
      <c r="Y5" s="67" t="s">
        <v>66</v>
      </c>
      <c r="Z5" s="68" t="s">
        <v>66</v>
      </c>
      <c r="AA5" s="69">
        <v>0</v>
      </c>
      <c r="AB5" s="69"/>
      <c r="AC5" s="69"/>
      <c r="AD5" s="70">
        <v>45824</v>
      </c>
      <c r="AE5" s="71" t="s">
        <v>67</v>
      </c>
      <c r="AF5" s="72" t="s">
        <v>67</v>
      </c>
      <c r="AG5" s="73">
        <v>45903</v>
      </c>
      <c r="AH5" s="73">
        <v>45903</v>
      </c>
      <c r="AI5" s="73">
        <v>46358</v>
      </c>
      <c r="AJ5" s="73" t="s">
        <v>68</v>
      </c>
      <c r="AK5" s="73" t="b">
        <v>0</v>
      </c>
      <c r="AL5" s="74" t="s">
        <v>97</v>
      </c>
      <c r="AM5" s="63" t="s">
        <v>70</v>
      </c>
      <c r="AN5" s="75" t="s">
        <v>98</v>
      </c>
      <c r="AO5" s="75" t="s">
        <v>99</v>
      </c>
      <c r="AP5" s="76"/>
      <c r="AQ5" s="40">
        <v>16292</v>
      </c>
    </row>
    <row r="6" spans="1:45" s="41" customFormat="1" ht="32.25" customHeight="1">
      <c r="A6" s="23" t="s">
        <v>7</v>
      </c>
      <c r="B6" s="24" t="s">
        <v>53</v>
      </c>
      <c r="C6" s="42" t="s">
        <v>54</v>
      </c>
      <c r="D6" s="25" t="s">
        <v>55</v>
      </c>
      <c r="E6" s="23" t="s">
        <v>74</v>
      </c>
      <c r="F6" s="23" t="s">
        <v>75</v>
      </c>
      <c r="G6" s="23" t="s">
        <v>100</v>
      </c>
      <c r="H6" s="23" t="s">
        <v>101</v>
      </c>
      <c r="I6" s="23">
        <v>70124</v>
      </c>
      <c r="J6" s="42">
        <v>6</v>
      </c>
      <c r="K6" s="26" t="s">
        <v>78</v>
      </c>
      <c r="L6" s="26" t="s">
        <v>78</v>
      </c>
      <c r="M6" s="23" t="s">
        <v>78</v>
      </c>
      <c r="N6" s="77" t="s">
        <v>62</v>
      </c>
      <c r="O6" s="63" t="s">
        <v>62</v>
      </c>
      <c r="P6" s="63" t="b">
        <v>1</v>
      </c>
      <c r="Q6" s="23" t="s">
        <v>102</v>
      </c>
      <c r="R6" s="27" t="s">
        <v>103</v>
      </c>
      <c r="S6" s="28">
        <v>8947983442</v>
      </c>
      <c r="T6" s="29">
        <v>7945575566</v>
      </c>
      <c r="U6" s="78">
        <v>430758651</v>
      </c>
      <c r="V6" s="78">
        <v>571649225</v>
      </c>
      <c r="W6" s="79">
        <v>0</v>
      </c>
      <c r="X6" s="67" t="s">
        <v>65</v>
      </c>
      <c r="Y6" s="67" t="s">
        <v>66</v>
      </c>
      <c r="Z6" s="68" t="s">
        <v>66</v>
      </c>
      <c r="AA6" s="80">
        <v>0.98</v>
      </c>
      <c r="AB6" s="80" t="s">
        <v>67</v>
      </c>
      <c r="AC6" s="80"/>
      <c r="AD6" s="22">
        <v>44512</v>
      </c>
      <c r="AE6" s="71" t="s">
        <v>67</v>
      </c>
      <c r="AF6" s="72" t="s">
        <v>67</v>
      </c>
      <c r="AG6" s="70">
        <v>44512</v>
      </c>
      <c r="AH6" s="81">
        <v>44677</v>
      </c>
      <c r="AI6" s="81">
        <v>46175</v>
      </c>
      <c r="AJ6" s="81">
        <v>46204</v>
      </c>
      <c r="AK6" s="81" t="b">
        <v>0</v>
      </c>
      <c r="AL6" s="81" t="s">
        <v>104</v>
      </c>
      <c r="AM6" s="63" t="s">
        <v>105</v>
      </c>
      <c r="AN6" s="75" t="s">
        <v>106</v>
      </c>
      <c r="AO6" s="75" t="s">
        <v>107</v>
      </c>
      <c r="AP6" s="76"/>
      <c r="AQ6" s="40">
        <v>59830</v>
      </c>
    </row>
    <row r="7" spans="1:45" s="51" customFormat="1" ht="32.25" customHeight="1">
      <c r="A7" s="42" t="s">
        <v>8</v>
      </c>
      <c r="B7" s="43" t="s">
        <v>73</v>
      </c>
      <c r="C7" s="44" t="s">
        <v>54</v>
      </c>
      <c r="D7" s="25" t="s">
        <v>55</v>
      </c>
      <c r="E7" s="82" t="s">
        <v>108</v>
      </c>
      <c r="F7" s="82" t="s">
        <v>88</v>
      </c>
      <c r="G7" s="55" t="s">
        <v>109</v>
      </c>
      <c r="H7" s="55" t="s">
        <v>110</v>
      </c>
      <c r="I7" s="45">
        <v>15681</v>
      </c>
      <c r="J7" s="61">
        <v>6</v>
      </c>
      <c r="K7" s="26" t="s">
        <v>78</v>
      </c>
      <c r="L7" s="26" t="s">
        <v>78</v>
      </c>
      <c r="M7" s="23" t="s">
        <v>78</v>
      </c>
      <c r="N7" s="23" t="s">
        <v>79</v>
      </c>
      <c r="O7" s="23" t="e">
        <v>#N/A</v>
      </c>
      <c r="P7" s="23" t="e">
        <v>#N/A</v>
      </c>
      <c r="Q7" s="26" t="s">
        <v>111</v>
      </c>
      <c r="R7" s="44" t="s">
        <v>112</v>
      </c>
      <c r="S7" s="14">
        <v>2850902700</v>
      </c>
      <c r="T7" s="14">
        <v>2850902700</v>
      </c>
      <c r="U7" s="13">
        <v>0</v>
      </c>
      <c r="V7" s="13">
        <v>0</v>
      </c>
      <c r="W7" s="13">
        <v>0</v>
      </c>
      <c r="X7" s="30" t="s">
        <v>82</v>
      </c>
      <c r="Y7" s="30" t="e">
        <v>#N/A</v>
      </c>
      <c r="Z7" s="31" t="e">
        <v>#N/A</v>
      </c>
      <c r="AA7" s="83">
        <v>0</v>
      </c>
      <c r="AB7" s="83"/>
      <c r="AC7" s="83"/>
      <c r="AD7" s="47">
        <v>1</v>
      </c>
      <c r="AE7" s="47"/>
      <c r="AF7" s="48" t="s">
        <v>78</v>
      </c>
      <c r="AG7" s="47">
        <v>1</v>
      </c>
      <c r="AH7" s="36">
        <v>1</v>
      </c>
      <c r="AI7" s="36">
        <v>1</v>
      </c>
      <c r="AJ7" s="36" t="e">
        <v>#N/A</v>
      </c>
      <c r="AK7" s="36" t="e">
        <v>#N/A</v>
      </c>
      <c r="AL7" s="44" t="s">
        <v>83</v>
      </c>
      <c r="AM7" s="23" t="s">
        <v>70</v>
      </c>
      <c r="AN7" s="84" t="s">
        <v>113</v>
      </c>
      <c r="AO7" s="84" t="s">
        <v>114</v>
      </c>
      <c r="AP7" s="23"/>
      <c r="AQ7" s="40">
        <v>6968</v>
      </c>
    </row>
    <row r="8" spans="1:45" s="51" customFormat="1" ht="32.25" customHeight="1">
      <c r="A8" s="42" t="s">
        <v>8</v>
      </c>
      <c r="B8" s="43" t="s">
        <v>73</v>
      </c>
      <c r="C8" s="44" t="s">
        <v>54</v>
      </c>
      <c r="D8" s="25" t="s">
        <v>55</v>
      </c>
      <c r="E8" s="82" t="s">
        <v>56</v>
      </c>
      <c r="F8" s="82" t="s">
        <v>57</v>
      </c>
      <c r="G8" s="55" t="s">
        <v>58</v>
      </c>
      <c r="H8" s="23" t="s">
        <v>115</v>
      </c>
      <c r="I8" s="45">
        <v>27001</v>
      </c>
      <c r="J8" s="44">
        <v>4</v>
      </c>
      <c r="K8" s="26" t="s">
        <v>78</v>
      </c>
      <c r="L8" s="26" t="s">
        <v>60</v>
      </c>
      <c r="M8" s="23" t="s">
        <v>61</v>
      </c>
      <c r="N8" s="85" t="s">
        <v>62</v>
      </c>
      <c r="O8" s="85" t="e">
        <v>#N/A</v>
      </c>
      <c r="P8" s="85" t="e">
        <v>#N/A</v>
      </c>
      <c r="Q8" s="44" t="s">
        <v>116</v>
      </c>
      <c r="R8" s="44" t="s">
        <v>117</v>
      </c>
      <c r="S8" s="14">
        <v>7889023434</v>
      </c>
      <c r="T8" s="14">
        <v>7889023434</v>
      </c>
      <c r="U8" s="13">
        <v>0</v>
      </c>
      <c r="V8" s="13">
        <v>0</v>
      </c>
      <c r="W8" s="13">
        <v>0</v>
      </c>
      <c r="X8" s="30" t="s">
        <v>82</v>
      </c>
      <c r="Y8" s="30" t="e">
        <v>#N/A</v>
      </c>
      <c r="Z8" s="31" t="e">
        <v>#N/A</v>
      </c>
      <c r="AA8" s="83">
        <v>0</v>
      </c>
      <c r="AB8" s="83"/>
      <c r="AC8" s="83"/>
      <c r="AD8" s="47">
        <v>1</v>
      </c>
      <c r="AE8" s="47"/>
      <c r="AF8" s="48" t="s">
        <v>78</v>
      </c>
      <c r="AG8" s="47">
        <v>1</v>
      </c>
      <c r="AH8" s="36">
        <v>1</v>
      </c>
      <c r="AI8" s="36">
        <v>1</v>
      </c>
      <c r="AJ8" s="36" t="e">
        <v>#N/A</v>
      </c>
      <c r="AK8" s="36" t="e">
        <v>#N/A</v>
      </c>
      <c r="AL8" s="44" t="s">
        <v>83</v>
      </c>
      <c r="AM8" s="23" t="s">
        <v>70</v>
      </c>
      <c r="AN8" s="86">
        <v>5.7543229</v>
      </c>
      <c r="AO8" s="86">
        <v>-76.650151469999997</v>
      </c>
      <c r="AP8" s="50"/>
      <c r="AQ8" s="40">
        <v>149966</v>
      </c>
    </row>
    <row r="9" spans="1:45" s="51" customFormat="1" ht="32.25" customHeight="1">
      <c r="A9" s="42" t="s">
        <v>8</v>
      </c>
      <c r="B9" s="43" t="s">
        <v>73</v>
      </c>
      <c r="C9" s="44" t="s">
        <v>54</v>
      </c>
      <c r="D9" s="25" t="s">
        <v>55</v>
      </c>
      <c r="E9" s="82" t="s">
        <v>108</v>
      </c>
      <c r="F9" s="82" t="s">
        <v>88</v>
      </c>
      <c r="G9" s="55" t="s">
        <v>118</v>
      </c>
      <c r="H9" s="23" t="s">
        <v>119</v>
      </c>
      <c r="I9" s="45">
        <v>68167</v>
      </c>
      <c r="J9" s="44"/>
      <c r="K9" s="26"/>
      <c r="L9" s="26"/>
      <c r="M9" s="23"/>
      <c r="N9" s="85"/>
      <c r="O9" s="85"/>
      <c r="P9" s="85"/>
      <c r="Q9" s="26" t="s">
        <v>120</v>
      </c>
      <c r="R9" s="44" t="s">
        <v>121</v>
      </c>
      <c r="S9" s="14">
        <v>700000000</v>
      </c>
      <c r="T9" s="14">
        <v>700000000</v>
      </c>
      <c r="U9" s="13"/>
      <c r="V9" s="13"/>
      <c r="W9" s="13"/>
      <c r="X9" s="30"/>
      <c r="Y9" s="30"/>
      <c r="Z9" s="31"/>
      <c r="AA9" s="83"/>
      <c r="AB9" s="83"/>
      <c r="AC9" s="83"/>
      <c r="AD9" s="47"/>
      <c r="AE9" s="47"/>
      <c r="AF9" s="48"/>
      <c r="AG9" s="47"/>
      <c r="AH9" s="36"/>
      <c r="AI9" s="36"/>
      <c r="AJ9" s="36"/>
      <c r="AK9" s="36"/>
      <c r="AL9" s="44"/>
      <c r="AM9" s="23"/>
      <c r="AN9" s="87"/>
      <c r="AO9" s="87"/>
      <c r="AP9" s="63"/>
      <c r="AQ9" s="40">
        <v>5791</v>
      </c>
    </row>
    <row r="10" spans="1:45" s="51" customFormat="1" ht="32.25" customHeight="1">
      <c r="A10" s="42" t="s">
        <v>8</v>
      </c>
      <c r="B10" s="43" t="s">
        <v>73</v>
      </c>
      <c r="C10" s="23" t="s">
        <v>54</v>
      </c>
      <c r="D10" s="25" t="s">
        <v>55</v>
      </c>
      <c r="E10" s="25" t="s">
        <v>108</v>
      </c>
      <c r="F10" s="25" t="s">
        <v>88</v>
      </c>
      <c r="G10" s="52" t="s">
        <v>122</v>
      </c>
      <c r="H10" s="26" t="s">
        <v>123</v>
      </c>
      <c r="I10" s="45">
        <v>41396</v>
      </c>
      <c r="J10" s="26">
        <v>6</v>
      </c>
      <c r="K10" s="26" t="s">
        <v>78</v>
      </c>
      <c r="L10" s="26" t="s">
        <v>78</v>
      </c>
      <c r="M10" s="23" t="s">
        <v>78</v>
      </c>
      <c r="N10" s="85" t="s">
        <v>62</v>
      </c>
      <c r="O10" s="85" t="e">
        <v>#N/A</v>
      </c>
      <c r="P10" s="85" t="e">
        <v>#N/A</v>
      </c>
      <c r="Q10" s="26" t="s">
        <v>124</v>
      </c>
      <c r="R10" s="26" t="s">
        <v>125</v>
      </c>
      <c r="S10" s="14">
        <v>2609501500</v>
      </c>
      <c r="T10" s="14">
        <v>2609501500</v>
      </c>
      <c r="U10" s="46">
        <v>0</v>
      </c>
      <c r="V10" s="46">
        <v>0</v>
      </c>
      <c r="W10" s="46">
        <v>0</v>
      </c>
      <c r="X10" s="30" t="s">
        <v>82</v>
      </c>
      <c r="Y10" s="30" t="e">
        <v>#N/A</v>
      </c>
      <c r="Z10" s="31" t="e">
        <v>#N/A</v>
      </c>
      <c r="AA10" s="32">
        <v>0</v>
      </c>
      <c r="AB10" s="32"/>
      <c r="AC10" s="32"/>
      <c r="AD10" s="47">
        <v>1</v>
      </c>
      <c r="AE10" s="47"/>
      <c r="AF10" s="48" t="s">
        <v>78</v>
      </c>
      <c r="AG10" s="47">
        <v>1</v>
      </c>
      <c r="AH10" s="37">
        <v>1</v>
      </c>
      <c r="AI10" s="37">
        <v>1</v>
      </c>
      <c r="AJ10" s="37" t="e">
        <v>#N/A</v>
      </c>
      <c r="AK10" s="37" t="e">
        <v>#N/A</v>
      </c>
      <c r="AL10" s="26" t="s">
        <v>126</v>
      </c>
      <c r="AM10" s="23" t="s">
        <v>70</v>
      </c>
      <c r="AN10" s="23">
        <v>2.3280765859999999</v>
      </c>
      <c r="AO10" s="23">
        <v>-76.001172990000001</v>
      </c>
      <c r="AP10" s="23"/>
      <c r="AQ10" s="40">
        <v>2650</v>
      </c>
    </row>
    <row r="11" spans="1:45" s="51" customFormat="1" ht="32.25" customHeight="1">
      <c r="A11" s="42" t="s">
        <v>8</v>
      </c>
      <c r="B11" s="43" t="s">
        <v>73</v>
      </c>
      <c r="C11" s="44" t="s">
        <v>54</v>
      </c>
      <c r="D11" s="25" t="s">
        <v>55</v>
      </c>
      <c r="E11" s="88" t="s">
        <v>74</v>
      </c>
      <c r="F11" s="89" t="s">
        <v>127</v>
      </c>
      <c r="G11" s="88" t="s">
        <v>128</v>
      </c>
      <c r="H11" s="44" t="s">
        <v>129</v>
      </c>
      <c r="I11" s="45">
        <v>44001</v>
      </c>
      <c r="J11" s="88">
        <v>3</v>
      </c>
      <c r="K11" s="26" t="s">
        <v>78</v>
      </c>
      <c r="L11" s="26" t="s">
        <v>60</v>
      </c>
      <c r="M11" s="23" t="s">
        <v>61</v>
      </c>
      <c r="N11" s="23" t="s">
        <v>79</v>
      </c>
      <c r="O11" s="23" t="e">
        <v>#N/A</v>
      </c>
      <c r="P11" s="23" t="e">
        <v>#N/A</v>
      </c>
      <c r="Q11" s="26" t="s">
        <v>130</v>
      </c>
      <c r="R11" s="90" t="s">
        <v>131</v>
      </c>
      <c r="S11" s="14">
        <v>4000000000</v>
      </c>
      <c r="T11" s="14">
        <v>4000000000</v>
      </c>
      <c r="U11" s="91">
        <v>0</v>
      </c>
      <c r="V11" s="91">
        <v>0</v>
      </c>
      <c r="W11" s="91">
        <v>0</v>
      </c>
      <c r="X11" s="30" t="s">
        <v>82</v>
      </c>
      <c r="Y11" s="30" t="e">
        <v>#N/A</v>
      </c>
      <c r="Z11" s="31" t="e">
        <v>#N/A</v>
      </c>
      <c r="AA11" s="92">
        <v>0</v>
      </c>
      <c r="AB11" s="92"/>
      <c r="AC11" s="92"/>
      <c r="AD11" s="34">
        <v>1</v>
      </c>
      <c r="AE11" s="34"/>
      <c r="AF11" s="48" t="s">
        <v>78</v>
      </c>
      <c r="AG11" s="34">
        <v>1</v>
      </c>
      <c r="AH11" s="93">
        <v>1</v>
      </c>
      <c r="AI11" s="93">
        <v>1</v>
      </c>
      <c r="AJ11" s="93" t="e">
        <v>#N/A</v>
      </c>
      <c r="AK11" s="93" t="e">
        <v>#N/A</v>
      </c>
      <c r="AL11" s="44" t="s">
        <v>83</v>
      </c>
      <c r="AM11" s="23" t="s">
        <v>70</v>
      </c>
      <c r="AN11" s="94">
        <v>11.242972139999999</v>
      </c>
      <c r="AO11" s="94">
        <v>-72.958763149999996</v>
      </c>
      <c r="AP11" s="95"/>
      <c r="AQ11" s="40">
        <v>187</v>
      </c>
    </row>
    <row r="12" spans="1:45" s="41" customFormat="1" ht="32.25" customHeight="1">
      <c r="A12" s="23" t="s">
        <v>7</v>
      </c>
      <c r="B12" s="96" t="s">
        <v>132</v>
      </c>
      <c r="C12" s="23" t="s">
        <v>54</v>
      </c>
      <c r="D12" s="25" t="s">
        <v>55</v>
      </c>
      <c r="E12" s="23" t="s">
        <v>74</v>
      </c>
      <c r="F12" s="23" t="s">
        <v>75</v>
      </c>
      <c r="G12" s="23" t="s">
        <v>76</v>
      </c>
      <c r="H12" s="23" t="s">
        <v>133</v>
      </c>
      <c r="I12" s="24">
        <v>13433</v>
      </c>
      <c r="J12" s="23">
        <v>6</v>
      </c>
      <c r="K12" s="26" t="s">
        <v>78</v>
      </c>
      <c r="L12" s="26" t="s">
        <v>78</v>
      </c>
      <c r="M12" s="23" t="s">
        <v>61</v>
      </c>
      <c r="N12" s="23" t="s">
        <v>79</v>
      </c>
      <c r="O12" s="23" t="s">
        <v>62</v>
      </c>
      <c r="P12" s="23" t="b">
        <v>0</v>
      </c>
      <c r="Q12" s="23" t="s">
        <v>134</v>
      </c>
      <c r="R12" s="27" t="s">
        <v>135</v>
      </c>
      <c r="S12" s="28">
        <v>4644929550</v>
      </c>
      <c r="T12" s="29">
        <v>4644929550</v>
      </c>
      <c r="U12" s="29">
        <v>0</v>
      </c>
      <c r="V12" s="29">
        <v>0</v>
      </c>
      <c r="W12" s="29">
        <v>0</v>
      </c>
      <c r="X12" s="30" t="s">
        <v>65</v>
      </c>
      <c r="Y12" s="30" t="s">
        <v>66</v>
      </c>
      <c r="Z12" s="31" t="s">
        <v>66</v>
      </c>
      <c r="AA12" s="32">
        <v>0.34</v>
      </c>
      <c r="AB12" s="32"/>
      <c r="AC12" s="32"/>
      <c r="AD12" s="33">
        <v>45363</v>
      </c>
      <c r="AE12" s="34" t="s">
        <v>67</v>
      </c>
      <c r="AF12" s="35" t="s">
        <v>67</v>
      </c>
      <c r="AG12" s="36">
        <v>45450</v>
      </c>
      <c r="AH12" s="37">
        <v>45687</v>
      </c>
      <c r="AI12" s="97">
        <v>46387</v>
      </c>
      <c r="AJ12" s="97" t="s">
        <v>68</v>
      </c>
      <c r="AK12" s="97" t="b">
        <v>0</v>
      </c>
      <c r="AL12" s="23" t="s">
        <v>97</v>
      </c>
      <c r="AM12" s="23" t="s">
        <v>70</v>
      </c>
      <c r="AN12" s="38" t="s">
        <v>136</v>
      </c>
      <c r="AO12" s="38" t="s">
        <v>137</v>
      </c>
      <c r="AP12" s="39"/>
      <c r="AQ12" s="40">
        <v>43478</v>
      </c>
    </row>
    <row r="13" spans="1:45" s="41" customFormat="1" ht="32.25" customHeight="1">
      <c r="A13" s="23" t="s">
        <v>7</v>
      </c>
      <c r="B13" s="26" t="s">
        <v>138</v>
      </c>
      <c r="C13" s="23" t="s">
        <v>86</v>
      </c>
      <c r="D13" s="25" t="s">
        <v>55</v>
      </c>
      <c r="E13" s="25" t="s">
        <v>74</v>
      </c>
      <c r="F13" s="25" t="s">
        <v>75</v>
      </c>
      <c r="G13" s="26" t="s">
        <v>100</v>
      </c>
      <c r="H13" s="23" t="s">
        <v>139</v>
      </c>
      <c r="I13" s="26">
        <v>70429</v>
      </c>
      <c r="J13" s="26" t="s">
        <v>140</v>
      </c>
      <c r="K13" s="98" t="s">
        <v>141</v>
      </c>
      <c r="L13" s="16">
        <v>24715039373</v>
      </c>
      <c r="M13" s="99">
        <v>22515</v>
      </c>
      <c r="N13" s="57"/>
      <c r="O13" s="57"/>
      <c r="P13" s="57"/>
      <c r="Q13" s="26" t="s">
        <v>140</v>
      </c>
      <c r="R13" s="98" t="s">
        <v>141</v>
      </c>
      <c r="S13" s="16">
        <v>24715039373</v>
      </c>
      <c r="T13" s="99">
        <v>22515</v>
      </c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8"/>
      <c r="AG13" s="57"/>
      <c r="AH13" s="57"/>
      <c r="AI13" s="57"/>
      <c r="AJ13" s="57"/>
      <c r="AK13" s="57"/>
      <c r="AL13" s="57"/>
      <c r="AM13" s="57"/>
      <c r="AN13" s="57"/>
      <c r="AO13" s="57"/>
      <c r="AP13" s="60"/>
      <c r="AQ13" s="40">
        <v>22515</v>
      </c>
    </row>
    <row r="14" spans="1:45" s="41" customFormat="1" ht="32.25" customHeight="1">
      <c r="A14" s="23" t="s">
        <v>7</v>
      </c>
      <c r="B14" s="24" t="s">
        <v>93</v>
      </c>
      <c r="C14" s="44" t="s">
        <v>54</v>
      </c>
      <c r="D14" s="25" t="s">
        <v>55</v>
      </c>
      <c r="E14" s="44" t="s">
        <v>108</v>
      </c>
      <c r="F14" s="44" t="s">
        <v>142</v>
      </c>
      <c r="G14" s="44" t="s">
        <v>118</v>
      </c>
      <c r="H14" s="23" t="s">
        <v>143</v>
      </c>
      <c r="I14" s="44">
        <v>68432</v>
      </c>
      <c r="J14" s="44">
        <v>5</v>
      </c>
      <c r="K14" s="26" t="s">
        <v>78</v>
      </c>
      <c r="L14" s="26" t="s">
        <v>78</v>
      </c>
      <c r="M14" s="23" t="s">
        <v>78</v>
      </c>
      <c r="N14" s="23" t="s">
        <v>79</v>
      </c>
      <c r="O14" s="23" t="s">
        <v>62</v>
      </c>
      <c r="P14" s="23" t="b">
        <v>0</v>
      </c>
      <c r="Q14" s="61" t="s">
        <v>144</v>
      </c>
      <c r="R14" s="100" t="s">
        <v>145</v>
      </c>
      <c r="S14" s="13">
        <v>9526197486</v>
      </c>
      <c r="T14" s="13">
        <v>9526197486</v>
      </c>
      <c r="U14" s="13">
        <v>0</v>
      </c>
      <c r="V14" s="13">
        <v>0</v>
      </c>
      <c r="W14" s="13">
        <v>0</v>
      </c>
      <c r="X14" s="30" t="s">
        <v>65</v>
      </c>
      <c r="Y14" s="30" t="s">
        <v>66</v>
      </c>
      <c r="Z14" s="31" t="s">
        <v>66</v>
      </c>
      <c r="AA14" s="83">
        <v>0</v>
      </c>
      <c r="AB14" s="83"/>
      <c r="AC14" s="83"/>
      <c r="AD14" s="33">
        <v>45919</v>
      </c>
      <c r="AE14" s="34" t="s">
        <v>67</v>
      </c>
      <c r="AF14" s="35" t="s">
        <v>67</v>
      </c>
      <c r="AG14" s="36">
        <v>45950</v>
      </c>
      <c r="AH14" s="36">
        <v>45951</v>
      </c>
      <c r="AI14" s="36">
        <v>46387</v>
      </c>
      <c r="AJ14" s="36" t="s">
        <v>68</v>
      </c>
      <c r="AK14" s="36" t="b">
        <v>0</v>
      </c>
      <c r="AL14" s="23" t="s">
        <v>97</v>
      </c>
      <c r="AM14" s="23" t="s">
        <v>70</v>
      </c>
      <c r="AN14" s="84" t="s">
        <v>146</v>
      </c>
      <c r="AO14" s="84" t="s">
        <v>147</v>
      </c>
      <c r="AP14" s="101"/>
      <c r="AQ14" s="40">
        <v>27154</v>
      </c>
    </row>
    <row r="15" spans="1:45" s="41" customFormat="1" ht="32.25" customHeight="1">
      <c r="A15" s="23" t="s">
        <v>7</v>
      </c>
      <c r="B15" s="24" t="s">
        <v>53</v>
      </c>
      <c r="C15" s="23" t="s">
        <v>54</v>
      </c>
      <c r="D15" s="25" t="s">
        <v>55</v>
      </c>
      <c r="E15" s="23" t="s">
        <v>56</v>
      </c>
      <c r="F15" s="23" t="s">
        <v>57</v>
      </c>
      <c r="G15" s="23" t="s">
        <v>58</v>
      </c>
      <c r="H15" s="23" t="s">
        <v>148</v>
      </c>
      <c r="I15" s="24">
        <v>27495</v>
      </c>
      <c r="J15" s="23">
        <v>6</v>
      </c>
      <c r="K15" s="26" t="s">
        <v>78</v>
      </c>
      <c r="L15" s="26" t="s">
        <v>78</v>
      </c>
      <c r="M15" s="23" t="s">
        <v>61</v>
      </c>
      <c r="N15" s="23" t="s">
        <v>79</v>
      </c>
      <c r="O15" s="23" t="s">
        <v>79</v>
      </c>
      <c r="P15" s="23" t="b">
        <v>1</v>
      </c>
      <c r="Q15" s="23" t="s">
        <v>149</v>
      </c>
      <c r="R15" s="102" t="s">
        <v>150</v>
      </c>
      <c r="S15" s="28">
        <v>2062237202</v>
      </c>
      <c r="T15" s="29">
        <v>2062237202</v>
      </c>
      <c r="U15" s="29">
        <v>0</v>
      </c>
      <c r="V15" s="29">
        <v>0</v>
      </c>
      <c r="W15" s="29">
        <v>0</v>
      </c>
      <c r="X15" s="30" t="s">
        <v>65</v>
      </c>
      <c r="Y15" s="30" t="s">
        <v>66</v>
      </c>
      <c r="Z15" s="31" t="s">
        <v>66</v>
      </c>
      <c r="AA15" s="32">
        <v>0</v>
      </c>
      <c r="AB15" s="32"/>
      <c r="AC15" s="32"/>
      <c r="AD15" s="33">
        <v>45611</v>
      </c>
      <c r="AE15" s="34" t="s">
        <v>67</v>
      </c>
      <c r="AF15" s="35" t="s">
        <v>67</v>
      </c>
      <c r="AG15" s="36">
        <v>45707</v>
      </c>
      <c r="AH15" s="37">
        <v>45707</v>
      </c>
      <c r="AI15" s="37">
        <v>46617</v>
      </c>
      <c r="AJ15" s="37" t="s">
        <v>68</v>
      </c>
      <c r="AK15" s="37" t="b">
        <v>0</v>
      </c>
      <c r="AL15" s="23" t="s">
        <v>97</v>
      </c>
      <c r="AM15" s="23" t="s">
        <v>70</v>
      </c>
      <c r="AN15" s="38" t="s">
        <v>151</v>
      </c>
      <c r="AO15" s="38" t="s">
        <v>152</v>
      </c>
      <c r="AP15" s="39"/>
      <c r="AQ15" s="40">
        <v>12458</v>
      </c>
    </row>
    <row r="16" spans="1:45" s="41" customFormat="1" ht="32.25" customHeight="1">
      <c r="A16" s="23" t="s">
        <v>7</v>
      </c>
      <c r="B16" s="24" t="s">
        <v>53</v>
      </c>
      <c r="C16" s="23" t="s">
        <v>54</v>
      </c>
      <c r="D16" s="25" t="s">
        <v>55</v>
      </c>
      <c r="E16" s="23" t="s">
        <v>108</v>
      </c>
      <c r="F16" s="23" t="s">
        <v>75</v>
      </c>
      <c r="G16" s="23" t="s">
        <v>153</v>
      </c>
      <c r="H16" s="23" t="s">
        <v>154</v>
      </c>
      <c r="I16" s="24">
        <v>54518</v>
      </c>
      <c r="J16" s="23">
        <v>6</v>
      </c>
      <c r="K16" s="26" t="s">
        <v>78</v>
      </c>
      <c r="L16" s="26" t="s">
        <v>78</v>
      </c>
      <c r="M16" s="23" t="s">
        <v>78</v>
      </c>
      <c r="N16" s="44" t="s">
        <v>62</v>
      </c>
      <c r="O16" s="23" t="s">
        <v>62</v>
      </c>
      <c r="P16" s="23" t="b">
        <v>1</v>
      </c>
      <c r="Q16" s="23" t="s">
        <v>155</v>
      </c>
      <c r="R16" s="103" t="s">
        <v>156</v>
      </c>
      <c r="S16" s="28">
        <v>1443069123</v>
      </c>
      <c r="T16" s="29">
        <v>1443069123</v>
      </c>
      <c r="U16" s="29">
        <v>0</v>
      </c>
      <c r="V16" s="29">
        <v>0</v>
      </c>
      <c r="W16" s="29">
        <v>0</v>
      </c>
      <c r="X16" s="30" t="s">
        <v>65</v>
      </c>
      <c r="Y16" s="30" t="s">
        <v>66</v>
      </c>
      <c r="Z16" s="31" t="s">
        <v>66</v>
      </c>
      <c r="AA16" s="32">
        <v>0.99</v>
      </c>
      <c r="AB16" s="104" t="s">
        <v>67</v>
      </c>
      <c r="AC16" s="32"/>
      <c r="AD16" s="15">
        <v>45090</v>
      </c>
      <c r="AE16" s="34" t="s">
        <v>67</v>
      </c>
      <c r="AF16" s="35" t="s">
        <v>67</v>
      </c>
      <c r="AG16" s="33">
        <v>45105</v>
      </c>
      <c r="AH16" s="37">
        <v>45558</v>
      </c>
      <c r="AI16" s="37">
        <v>46119</v>
      </c>
      <c r="AJ16" s="37" t="s">
        <v>68</v>
      </c>
      <c r="AK16" s="37" t="b">
        <v>0</v>
      </c>
      <c r="AL16" s="23" t="s">
        <v>157</v>
      </c>
      <c r="AM16" s="23" t="s">
        <v>70</v>
      </c>
      <c r="AN16" s="38" t="s">
        <v>158</v>
      </c>
      <c r="AO16" s="38" t="s">
        <v>159</v>
      </c>
      <c r="AP16" s="105"/>
      <c r="AQ16" s="40">
        <v>68128</v>
      </c>
    </row>
    <row r="17" spans="1:43" s="41" customFormat="1" ht="32.25" customHeight="1">
      <c r="A17" s="23" t="s">
        <v>9</v>
      </c>
      <c r="B17" s="24" t="s">
        <v>160</v>
      </c>
      <c r="C17" s="23" t="s">
        <v>54</v>
      </c>
      <c r="D17" s="25" t="s">
        <v>55</v>
      </c>
      <c r="E17" s="23" t="s">
        <v>108</v>
      </c>
      <c r="F17" s="23" t="s">
        <v>142</v>
      </c>
      <c r="G17" s="23" t="s">
        <v>118</v>
      </c>
      <c r="H17" s="23" t="s">
        <v>161</v>
      </c>
      <c r="I17" s="23">
        <v>68572</v>
      </c>
      <c r="J17" s="23">
        <v>6</v>
      </c>
      <c r="K17" s="26" t="s">
        <v>78</v>
      </c>
      <c r="L17" s="26" t="s">
        <v>78</v>
      </c>
      <c r="M17" s="23" t="s">
        <v>78</v>
      </c>
      <c r="N17" s="23" t="s">
        <v>62</v>
      </c>
      <c r="O17" s="23" t="s">
        <v>62</v>
      </c>
      <c r="P17" s="23" t="b">
        <v>1</v>
      </c>
      <c r="Q17" s="23" t="s">
        <v>162</v>
      </c>
      <c r="R17" s="102" t="s">
        <v>163</v>
      </c>
      <c r="S17" s="28">
        <v>1902626400</v>
      </c>
      <c r="T17" s="28">
        <v>1902626400</v>
      </c>
      <c r="U17" s="29">
        <v>0</v>
      </c>
      <c r="V17" s="29">
        <v>0</v>
      </c>
      <c r="W17" s="29"/>
      <c r="X17" s="30" t="s">
        <v>65</v>
      </c>
      <c r="Y17" s="30" t="s">
        <v>66</v>
      </c>
      <c r="Z17" s="31" t="s">
        <v>66</v>
      </c>
      <c r="AA17" s="32">
        <v>1</v>
      </c>
      <c r="AB17" s="104"/>
      <c r="AC17" s="32"/>
      <c r="AD17" s="33">
        <v>45632</v>
      </c>
      <c r="AE17" s="34" t="s">
        <v>67</v>
      </c>
      <c r="AF17" s="35" t="s">
        <v>67</v>
      </c>
      <c r="AG17" s="36">
        <v>45686</v>
      </c>
      <c r="AH17" s="37">
        <v>45686</v>
      </c>
      <c r="AI17" s="106">
        <v>45958</v>
      </c>
      <c r="AJ17" s="106">
        <v>45923</v>
      </c>
      <c r="AK17" s="106" t="b">
        <v>0</v>
      </c>
      <c r="AL17" s="23" t="s">
        <v>97</v>
      </c>
      <c r="AM17" s="23" t="s">
        <v>70</v>
      </c>
      <c r="AN17" s="38" t="s">
        <v>164</v>
      </c>
      <c r="AO17" s="38" t="s">
        <v>165</v>
      </c>
      <c r="AP17" s="39"/>
      <c r="AQ17" s="40">
        <v>10994</v>
      </c>
    </row>
    <row r="18" spans="1:43" s="41" customFormat="1" ht="32.25" customHeight="1">
      <c r="A18" s="23" t="s">
        <v>7</v>
      </c>
      <c r="B18" s="24" t="s">
        <v>93</v>
      </c>
      <c r="C18" s="44" t="s">
        <v>54</v>
      </c>
      <c r="D18" s="25" t="s">
        <v>55</v>
      </c>
      <c r="E18" s="25" t="s">
        <v>74</v>
      </c>
      <c r="F18" s="44" t="s">
        <v>75</v>
      </c>
      <c r="G18" s="23" t="s">
        <v>166</v>
      </c>
      <c r="H18" s="44" t="s">
        <v>167</v>
      </c>
      <c r="I18" s="44">
        <v>88564</v>
      </c>
      <c r="J18" s="44">
        <v>5</v>
      </c>
      <c r="K18" s="26" t="s">
        <v>78</v>
      </c>
      <c r="L18" s="26" t="s">
        <v>78</v>
      </c>
      <c r="M18" s="23" t="s">
        <v>61</v>
      </c>
      <c r="N18" s="23" t="s">
        <v>62</v>
      </c>
      <c r="O18" s="23" t="s">
        <v>62</v>
      </c>
      <c r="P18" s="23" t="b">
        <v>1</v>
      </c>
      <c r="Q18" s="61" t="s">
        <v>168</v>
      </c>
      <c r="R18" s="103" t="s">
        <v>169</v>
      </c>
      <c r="S18" s="13">
        <v>4278429715</v>
      </c>
      <c r="T18" s="13">
        <v>4278429715</v>
      </c>
      <c r="U18" s="13">
        <v>0</v>
      </c>
      <c r="V18" s="13">
        <v>0</v>
      </c>
      <c r="W18" s="13">
        <v>0</v>
      </c>
      <c r="X18" s="30" t="s">
        <v>65</v>
      </c>
      <c r="Y18" s="30" t="s">
        <v>66</v>
      </c>
      <c r="Z18" s="31" t="s">
        <v>66</v>
      </c>
      <c r="AA18" s="83">
        <v>0</v>
      </c>
      <c r="AB18" s="107"/>
      <c r="AC18" s="83"/>
      <c r="AD18" s="36">
        <v>45716</v>
      </c>
      <c r="AE18" s="34" t="s">
        <v>67</v>
      </c>
      <c r="AF18" s="35" t="s">
        <v>67</v>
      </c>
      <c r="AG18" s="36">
        <v>45959</v>
      </c>
      <c r="AH18" s="36">
        <v>45959</v>
      </c>
      <c r="AI18" s="108">
        <v>46415</v>
      </c>
      <c r="AJ18" s="109" t="s">
        <v>68</v>
      </c>
      <c r="AK18" s="109" t="b">
        <v>0</v>
      </c>
      <c r="AL18" s="44" t="s">
        <v>97</v>
      </c>
      <c r="AM18" s="23" t="s">
        <v>70</v>
      </c>
      <c r="AN18" s="84" t="s">
        <v>170</v>
      </c>
      <c r="AO18" s="84" t="s">
        <v>171</v>
      </c>
      <c r="AP18" s="110"/>
      <c r="AQ18" s="40">
        <v>7043</v>
      </c>
    </row>
    <row r="19" spans="1:43" s="41" customFormat="1" ht="32.25" customHeight="1">
      <c r="A19" s="23" t="s">
        <v>7</v>
      </c>
      <c r="B19" s="24" t="s">
        <v>53</v>
      </c>
      <c r="C19" s="23" t="s">
        <v>54</v>
      </c>
      <c r="D19" s="25" t="s">
        <v>55</v>
      </c>
      <c r="E19" s="53" t="s">
        <v>87</v>
      </c>
      <c r="F19" s="23" t="s">
        <v>88</v>
      </c>
      <c r="G19" s="23" t="s">
        <v>172</v>
      </c>
      <c r="H19" s="23" t="s">
        <v>173</v>
      </c>
      <c r="I19" s="24">
        <v>99001</v>
      </c>
      <c r="J19" s="23">
        <v>6</v>
      </c>
      <c r="K19" s="26" t="s">
        <v>78</v>
      </c>
      <c r="L19" s="26" t="s">
        <v>78</v>
      </c>
      <c r="M19" s="23" t="s">
        <v>78</v>
      </c>
      <c r="N19" s="85" t="s">
        <v>62</v>
      </c>
      <c r="O19" s="85" t="s">
        <v>62</v>
      </c>
      <c r="P19" s="85" t="b">
        <v>1</v>
      </c>
      <c r="Q19" s="23" t="s">
        <v>174</v>
      </c>
      <c r="R19" s="103" t="s">
        <v>175</v>
      </c>
      <c r="S19" s="28">
        <v>1419690874</v>
      </c>
      <c r="T19" s="29">
        <v>1419690874</v>
      </c>
      <c r="U19" s="29">
        <v>0</v>
      </c>
      <c r="V19" s="29">
        <v>0</v>
      </c>
      <c r="W19" s="29">
        <v>0</v>
      </c>
      <c r="X19" s="30" t="s">
        <v>65</v>
      </c>
      <c r="Y19" s="30" t="s">
        <v>66</v>
      </c>
      <c r="Z19" s="31" t="s">
        <v>66</v>
      </c>
      <c r="AA19" s="32">
        <v>0.99</v>
      </c>
      <c r="AB19" s="32" t="s">
        <v>67</v>
      </c>
      <c r="AC19" s="32"/>
      <c r="AD19" s="15">
        <v>45107</v>
      </c>
      <c r="AE19" s="34" t="s">
        <v>67</v>
      </c>
      <c r="AF19" s="35" t="s">
        <v>67</v>
      </c>
      <c r="AG19" s="33">
        <v>45105</v>
      </c>
      <c r="AH19" s="37">
        <v>45533</v>
      </c>
      <c r="AI19" s="37">
        <v>46230</v>
      </c>
      <c r="AJ19" s="37" t="s">
        <v>68</v>
      </c>
      <c r="AK19" s="37" t="b">
        <v>0</v>
      </c>
      <c r="AL19" s="23" t="s">
        <v>97</v>
      </c>
      <c r="AM19" s="23" t="s">
        <v>70</v>
      </c>
      <c r="AN19" s="38" t="s">
        <v>176</v>
      </c>
      <c r="AO19" s="38" t="s">
        <v>177</v>
      </c>
      <c r="AP19" s="105"/>
      <c r="AQ19" s="40">
        <v>16216</v>
      </c>
    </row>
    <row r="20" spans="1:43" s="41" customFormat="1" ht="32.25" customHeight="1">
      <c r="A20" s="23" t="s">
        <v>7</v>
      </c>
      <c r="B20" s="24" t="s">
        <v>53</v>
      </c>
      <c r="C20" s="23" t="s">
        <v>54</v>
      </c>
      <c r="D20" s="25" t="s">
        <v>55</v>
      </c>
      <c r="E20" s="23" t="s">
        <v>178</v>
      </c>
      <c r="F20" s="23" t="s">
        <v>88</v>
      </c>
      <c r="G20" s="23" t="s">
        <v>179</v>
      </c>
      <c r="H20" s="23" t="s">
        <v>180</v>
      </c>
      <c r="I20" s="24">
        <v>94001</v>
      </c>
      <c r="J20" s="23">
        <v>6</v>
      </c>
      <c r="K20" s="26" t="s">
        <v>78</v>
      </c>
      <c r="L20" s="26" t="s">
        <v>78</v>
      </c>
      <c r="M20" s="23" t="s">
        <v>78</v>
      </c>
      <c r="N20" s="44" t="s">
        <v>62</v>
      </c>
      <c r="O20" s="23" t="s">
        <v>62</v>
      </c>
      <c r="P20" s="23" t="b">
        <v>1</v>
      </c>
      <c r="Q20" s="23" t="s">
        <v>181</v>
      </c>
      <c r="R20" s="27" t="s">
        <v>182</v>
      </c>
      <c r="S20" s="28">
        <v>16118688457</v>
      </c>
      <c r="T20" s="111">
        <v>13703688457</v>
      </c>
      <c r="U20" s="111">
        <v>0</v>
      </c>
      <c r="V20" s="111">
        <v>0</v>
      </c>
      <c r="W20" s="111">
        <v>2415000000</v>
      </c>
      <c r="X20" s="30" t="s">
        <v>65</v>
      </c>
      <c r="Y20" s="30" t="s">
        <v>66</v>
      </c>
      <c r="Z20" s="31" t="s">
        <v>66</v>
      </c>
      <c r="AA20" s="32">
        <v>0.22</v>
      </c>
      <c r="AB20" s="104"/>
      <c r="AC20" s="32"/>
      <c r="AD20" s="33">
        <v>45450</v>
      </c>
      <c r="AE20" s="34" t="s">
        <v>67</v>
      </c>
      <c r="AF20" s="35" t="s">
        <v>67</v>
      </c>
      <c r="AG20" s="36">
        <v>45554</v>
      </c>
      <c r="AH20" s="37">
        <v>45789</v>
      </c>
      <c r="AI20" s="37">
        <v>46464</v>
      </c>
      <c r="AJ20" s="37">
        <v>46464</v>
      </c>
      <c r="AK20" s="37" t="b">
        <v>1</v>
      </c>
      <c r="AL20" s="23" t="s">
        <v>97</v>
      </c>
      <c r="AM20" s="23" t="s">
        <v>70</v>
      </c>
      <c r="AN20" s="38" t="s">
        <v>183</v>
      </c>
      <c r="AO20" s="38" t="s">
        <v>184</v>
      </c>
      <c r="AP20" s="105"/>
      <c r="AQ20" s="40">
        <v>28109</v>
      </c>
    </row>
    <row r="21" spans="1:43" s="41" customFormat="1" ht="32.25" customHeight="1">
      <c r="A21" s="23" t="s">
        <v>9</v>
      </c>
      <c r="B21" s="24" t="s">
        <v>160</v>
      </c>
      <c r="C21" s="23" t="s">
        <v>54</v>
      </c>
      <c r="D21" s="25" t="s">
        <v>55</v>
      </c>
      <c r="E21" s="23" t="s">
        <v>56</v>
      </c>
      <c r="F21" s="23" t="s">
        <v>57</v>
      </c>
      <c r="G21" s="23" t="s">
        <v>58</v>
      </c>
      <c r="H21" s="23" t="s">
        <v>115</v>
      </c>
      <c r="I21" s="24">
        <v>27001</v>
      </c>
      <c r="J21" s="23">
        <v>4</v>
      </c>
      <c r="K21" s="26" t="s">
        <v>78</v>
      </c>
      <c r="L21" s="26" t="s">
        <v>60</v>
      </c>
      <c r="M21" s="23" t="s">
        <v>61</v>
      </c>
      <c r="N21" s="85" t="s">
        <v>62</v>
      </c>
      <c r="O21" s="85" t="s">
        <v>62</v>
      </c>
      <c r="P21" s="85" t="b">
        <v>1</v>
      </c>
      <c r="Q21" s="23" t="s">
        <v>185</v>
      </c>
      <c r="R21" s="27" t="s">
        <v>186</v>
      </c>
      <c r="S21" s="28">
        <v>12839959013</v>
      </c>
      <c r="T21" s="29">
        <v>12839959013</v>
      </c>
      <c r="U21" s="29">
        <v>0</v>
      </c>
      <c r="V21" s="29">
        <v>0</v>
      </c>
      <c r="W21" s="29">
        <v>0</v>
      </c>
      <c r="X21" s="30" t="s">
        <v>65</v>
      </c>
      <c r="Y21" s="30" t="s">
        <v>66</v>
      </c>
      <c r="Z21" s="31" t="s">
        <v>66</v>
      </c>
      <c r="AA21" s="32">
        <v>1</v>
      </c>
      <c r="AB21" s="104"/>
      <c r="AC21" s="32"/>
      <c r="AD21" s="33">
        <v>42698</v>
      </c>
      <c r="AE21" s="34" t="s">
        <v>67</v>
      </c>
      <c r="AF21" s="35" t="s">
        <v>67</v>
      </c>
      <c r="AG21" s="106">
        <v>42797</v>
      </c>
      <c r="AH21" s="37">
        <v>42797</v>
      </c>
      <c r="AI21" s="106">
        <v>45552</v>
      </c>
      <c r="AJ21" s="106">
        <v>45366</v>
      </c>
      <c r="AK21" s="106" t="b">
        <v>0</v>
      </c>
      <c r="AL21" s="23" t="s">
        <v>157</v>
      </c>
      <c r="AM21" s="23" t="s">
        <v>105</v>
      </c>
      <c r="AN21" s="38" t="s">
        <v>187</v>
      </c>
      <c r="AO21" s="38" t="s">
        <v>188</v>
      </c>
      <c r="AP21" s="39"/>
      <c r="AQ21" s="40">
        <v>133906</v>
      </c>
    </row>
    <row r="22" spans="1:43" s="41" customFormat="1" ht="32.25" customHeight="1">
      <c r="A22" s="23" t="s">
        <v>9</v>
      </c>
      <c r="B22" s="24" t="s">
        <v>160</v>
      </c>
      <c r="C22" s="23" t="s">
        <v>54</v>
      </c>
      <c r="D22" s="25" t="s">
        <v>55</v>
      </c>
      <c r="E22" s="25" t="s">
        <v>74</v>
      </c>
      <c r="F22" s="23" t="s">
        <v>75</v>
      </c>
      <c r="G22" s="23" t="s">
        <v>166</v>
      </c>
      <c r="H22" s="23" t="s">
        <v>189</v>
      </c>
      <c r="I22" s="24">
        <v>88001</v>
      </c>
      <c r="J22" s="23">
        <v>5</v>
      </c>
      <c r="K22" s="26" t="s">
        <v>78</v>
      </c>
      <c r="L22" s="26" t="s">
        <v>78</v>
      </c>
      <c r="M22" s="23" t="s">
        <v>61</v>
      </c>
      <c r="N22" s="23" t="s">
        <v>62</v>
      </c>
      <c r="O22" s="23" t="s">
        <v>62</v>
      </c>
      <c r="P22" s="23" t="b">
        <v>1</v>
      </c>
      <c r="Q22" s="23" t="s">
        <v>190</v>
      </c>
      <c r="R22" s="112" t="s">
        <v>191</v>
      </c>
      <c r="S22" s="29">
        <v>15614542699</v>
      </c>
      <c r="T22" s="29">
        <v>3987594795</v>
      </c>
      <c r="U22" s="29">
        <v>0</v>
      </c>
      <c r="V22" s="29">
        <v>0</v>
      </c>
      <c r="W22" s="29">
        <v>11626947904</v>
      </c>
      <c r="X22" s="30" t="s">
        <v>65</v>
      </c>
      <c r="Y22" s="30" t="s">
        <v>66</v>
      </c>
      <c r="Z22" s="31" t="s">
        <v>66</v>
      </c>
      <c r="AA22" s="32">
        <v>0.99</v>
      </c>
      <c r="AB22" s="104" t="s">
        <v>67</v>
      </c>
      <c r="AC22" s="32"/>
      <c r="AD22" s="113">
        <v>43544</v>
      </c>
      <c r="AE22" s="34" t="s">
        <v>67</v>
      </c>
      <c r="AF22" s="35" t="s">
        <v>67</v>
      </c>
      <c r="AG22" s="33">
        <v>43642</v>
      </c>
      <c r="AH22" s="114">
        <v>43899</v>
      </c>
      <c r="AI22" s="114">
        <v>46023</v>
      </c>
      <c r="AJ22" s="114">
        <v>44561</v>
      </c>
      <c r="AK22" s="114" t="b">
        <v>0</v>
      </c>
      <c r="AL22" s="23" t="s">
        <v>192</v>
      </c>
      <c r="AM22" s="23" t="s">
        <v>105</v>
      </c>
      <c r="AN22" s="84" t="s">
        <v>193</v>
      </c>
      <c r="AO22" s="84" t="s">
        <v>194</v>
      </c>
      <c r="AP22" s="110"/>
      <c r="AQ22" s="40">
        <v>103955</v>
      </c>
    </row>
    <row r="23" spans="1:43" s="41" customFormat="1" ht="32.25" customHeight="1">
      <c r="A23" s="23" t="s">
        <v>7</v>
      </c>
      <c r="B23" s="24" t="s">
        <v>53</v>
      </c>
      <c r="C23" s="23" t="s">
        <v>54</v>
      </c>
      <c r="D23" s="25" t="s">
        <v>55</v>
      </c>
      <c r="E23" s="23" t="s">
        <v>108</v>
      </c>
      <c r="F23" s="23" t="s">
        <v>142</v>
      </c>
      <c r="G23" s="23" t="s">
        <v>195</v>
      </c>
      <c r="H23" s="23" t="s">
        <v>196</v>
      </c>
      <c r="I23" s="24">
        <v>25662</v>
      </c>
      <c r="J23" s="23">
        <v>6</v>
      </c>
      <c r="K23" s="26" t="s">
        <v>78</v>
      </c>
      <c r="L23" s="26" t="s">
        <v>78</v>
      </c>
      <c r="M23" s="23" t="s">
        <v>78</v>
      </c>
      <c r="N23" s="23" t="s">
        <v>79</v>
      </c>
      <c r="O23" s="44" t="s">
        <v>79</v>
      </c>
      <c r="P23" s="23" t="b">
        <v>1</v>
      </c>
      <c r="Q23" s="23" t="s">
        <v>197</v>
      </c>
      <c r="R23" s="112" t="s">
        <v>198</v>
      </c>
      <c r="S23" s="28">
        <v>2326121413</v>
      </c>
      <c r="T23" s="29">
        <v>1967766232</v>
      </c>
      <c r="U23" s="29">
        <v>0</v>
      </c>
      <c r="V23" s="29">
        <v>0</v>
      </c>
      <c r="W23" s="29">
        <v>500837558</v>
      </c>
      <c r="X23" s="30" t="s">
        <v>82</v>
      </c>
      <c r="Y23" s="30" t="s">
        <v>66</v>
      </c>
      <c r="Z23" s="31" t="s">
        <v>66</v>
      </c>
      <c r="AA23" s="32">
        <v>0.99</v>
      </c>
      <c r="AB23" s="104" t="s">
        <v>67</v>
      </c>
      <c r="AC23" s="32"/>
      <c r="AD23" s="115">
        <v>43909</v>
      </c>
      <c r="AE23" s="34" t="s">
        <v>67</v>
      </c>
      <c r="AF23" s="35" t="s">
        <v>67</v>
      </c>
      <c r="AG23" s="33">
        <v>43992</v>
      </c>
      <c r="AH23" s="37">
        <v>44292</v>
      </c>
      <c r="AI23" s="37">
        <v>46193</v>
      </c>
      <c r="AJ23" s="37">
        <v>46193</v>
      </c>
      <c r="AK23" s="37" t="b">
        <v>1</v>
      </c>
      <c r="AL23" s="23" t="s">
        <v>97</v>
      </c>
      <c r="AM23" s="23" t="s">
        <v>105</v>
      </c>
      <c r="AN23" s="38" t="s">
        <v>199</v>
      </c>
      <c r="AO23" s="38" t="s">
        <v>200</v>
      </c>
      <c r="AP23" s="39"/>
      <c r="AQ23" s="40">
        <v>9699</v>
      </c>
    </row>
    <row r="24" spans="1:43" s="41" customFormat="1" ht="32.25" customHeight="1">
      <c r="A24" s="23" t="s">
        <v>7</v>
      </c>
      <c r="B24" s="24" t="s">
        <v>93</v>
      </c>
      <c r="C24" s="116" t="s">
        <v>54</v>
      </c>
      <c r="D24" s="25" t="s">
        <v>55</v>
      </c>
      <c r="E24" s="88" t="s">
        <v>74</v>
      </c>
      <c r="F24" s="88" t="s">
        <v>75</v>
      </c>
      <c r="G24" s="23" t="s">
        <v>76</v>
      </c>
      <c r="H24" s="26" t="s">
        <v>201</v>
      </c>
      <c r="I24" s="26">
        <v>13744</v>
      </c>
      <c r="J24" s="26">
        <v>6</v>
      </c>
      <c r="K24" s="26" t="s">
        <v>60</v>
      </c>
      <c r="L24" s="26" t="s">
        <v>60</v>
      </c>
      <c r="M24" s="23" t="s">
        <v>78</v>
      </c>
      <c r="N24" s="85" t="s">
        <v>62</v>
      </c>
      <c r="O24" s="85" t="s">
        <v>62</v>
      </c>
      <c r="P24" s="85" t="b">
        <v>1</v>
      </c>
      <c r="Q24" s="55" t="s">
        <v>202</v>
      </c>
      <c r="R24" s="56" t="s">
        <v>203</v>
      </c>
      <c r="S24" s="14">
        <v>10166233002</v>
      </c>
      <c r="T24" s="14">
        <v>10166233002</v>
      </c>
      <c r="U24" s="46">
        <v>0</v>
      </c>
      <c r="V24" s="46">
        <v>0</v>
      </c>
      <c r="W24" s="46">
        <v>0</v>
      </c>
      <c r="X24" s="30" t="s">
        <v>65</v>
      </c>
      <c r="Y24" s="30" t="s">
        <v>66</v>
      </c>
      <c r="Z24" s="31" t="s">
        <v>66</v>
      </c>
      <c r="AA24" s="104">
        <v>0</v>
      </c>
      <c r="AB24" s="104"/>
      <c r="AC24" s="104"/>
      <c r="AD24" s="33">
        <v>45961</v>
      </c>
      <c r="AE24" s="34" t="s">
        <v>67</v>
      </c>
      <c r="AF24" s="35" t="s">
        <v>67</v>
      </c>
      <c r="AG24" s="33">
        <v>45968</v>
      </c>
      <c r="AH24" s="33">
        <v>45968</v>
      </c>
      <c r="AI24" s="37">
        <v>46022</v>
      </c>
      <c r="AJ24" s="37" t="s">
        <v>68</v>
      </c>
      <c r="AK24" s="37" t="b">
        <v>0</v>
      </c>
      <c r="AL24" s="23" t="s">
        <v>97</v>
      </c>
      <c r="AM24" s="23" t="s">
        <v>70</v>
      </c>
      <c r="AN24" s="117" t="s">
        <v>204</v>
      </c>
      <c r="AO24" s="117" t="s">
        <v>205</v>
      </c>
      <c r="AP24" s="118"/>
      <c r="AQ24" s="40">
        <v>30819</v>
      </c>
    </row>
    <row r="25" spans="1:43" s="41" customFormat="1" ht="32.25" customHeight="1">
      <c r="A25" s="23" t="s">
        <v>7</v>
      </c>
      <c r="B25" s="24" t="s">
        <v>206</v>
      </c>
      <c r="C25" s="23" t="s">
        <v>54</v>
      </c>
      <c r="D25" s="25" t="s">
        <v>55</v>
      </c>
      <c r="E25" s="23" t="s">
        <v>108</v>
      </c>
      <c r="F25" s="23" t="s">
        <v>88</v>
      </c>
      <c r="G25" s="23" t="s">
        <v>109</v>
      </c>
      <c r="H25" s="23" t="s">
        <v>207</v>
      </c>
      <c r="I25" s="24">
        <v>15759</v>
      </c>
      <c r="J25" s="23">
        <v>2</v>
      </c>
      <c r="K25" s="26" t="s">
        <v>78</v>
      </c>
      <c r="L25" s="26" t="s">
        <v>78</v>
      </c>
      <c r="M25" s="23" t="s">
        <v>78</v>
      </c>
      <c r="N25" s="85" t="s">
        <v>62</v>
      </c>
      <c r="O25" s="85" t="s">
        <v>62</v>
      </c>
      <c r="P25" s="85" t="b">
        <v>1</v>
      </c>
      <c r="Q25" s="23" t="s">
        <v>208</v>
      </c>
      <c r="R25" s="27" t="s">
        <v>209</v>
      </c>
      <c r="S25" s="119">
        <v>1643381993</v>
      </c>
      <c r="T25" s="29">
        <v>1643381993</v>
      </c>
      <c r="U25" s="29">
        <v>0</v>
      </c>
      <c r="V25" s="29">
        <v>0</v>
      </c>
      <c r="W25" s="29">
        <v>0</v>
      </c>
      <c r="X25" s="30" t="s">
        <v>65</v>
      </c>
      <c r="Y25" s="30" t="s">
        <v>66</v>
      </c>
      <c r="Z25" s="31" t="s">
        <v>66</v>
      </c>
      <c r="AA25" s="17">
        <v>0</v>
      </c>
      <c r="AB25" s="32"/>
      <c r="AC25" s="32"/>
      <c r="AD25" s="33">
        <v>45093</v>
      </c>
      <c r="AE25" s="34" t="s">
        <v>67</v>
      </c>
      <c r="AF25" s="35" t="s">
        <v>67</v>
      </c>
      <c r="AG25" s="36">
        <v>45519</v>
      </c>
      <c r="AH25" s="37">
        <v>45699</v>
      </c>
      <c r="AI25" s="37">
        <v>46203</v>
      </c>
      <c r="AJ25" s="37">
        <v>46203</v>
      </c>
      <c r="AK25" s="37" t="b">
        <v>1</v>
      </c>
      <c r="AL25" s="23" t="s">
        <v>97</v>
      </c>
      <c r="AM25" s="23" t="s">
        <v>70</v>
      </c>
      <c r="AN25" s="38" t="s">
        <v>210</v>
      </c>
      <c r="AO25" s="38" t="s">
        <v>211</v>
      </c>
      <c r="AP25" s="101" t="s">
        <v>67</v>
      </c>
      <c r="AQ25" s="40">
        <v>121708</v>
      </c>
    </row>
    <row r="26" spans="1:43" s="41" customFormat="1" ht="32.25" customHeight="1"/>
    <row r="27" spans="1:43" s="41" customFormat="1" ht="32.25" customHeight="1"/>
  </sheetData>
  <autoFilter ref="A1:AQ25" xr:uid="{99DACCF9-8B66-4A8E-BC78-0FE713C2C2A9}">
    <sortState xmlns:xlrd2="http://schemas.microsoft.com/office/spreadsheetml/2017/richdata2" ref="A2:AQ25">
      <sortCondition ref="H1:H25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ef8960-e02b-4856-a657-55e72c926cd1" xsi:nil="true"/>
    <lcf76f155ced4ddcb4097134ff3c332f xmlns="e160ed59-9bdb-47c4-a83e-e7ddd2d3ecf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25D4E13AA75644A3B17E27AF241808" ma:contentTypeVersion="12" ma:contentTypeDescription="Crear nuevo documento." ma:contentTypeScope="" ma:versionID="761fb89e351b98b54be3c87c9c136046">
  <xsd:schema xmlns:xsd="http://www.w3.org/2001/XMLSchema" xmlns:xs="http://www.w3.org/2001/XMLSchema" xmlns:p="http://schemas.microsoft.com/office/2006/metadata/properties" xmlns:ns2="e160ed59-9bdb-47c4-a83e-e7ddd2d3ecfc" xmlns:ns3="52ef8960-e02b-4856-a657-55e72c926cd1" targetNamespace="http://schemas.microsoft.com/office/2006/metadata/properties" ma:root="true" ma:fieldsID="4de64f9957304595523457006d015c6f" ns2:_="" ns3:_="">
    <xsd:import namespace="e160ed59-9bdb-47c4-a83e-e7ddd2d3ecfc"/>
    <xsd:import namespace="52ef8960-e02b-4856-a657-55e72c926c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60ed59-9bdb-47c4-a83e-e7ddd2d3ec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fbc45cb4-c21a-49bb-988e-5b402dd8a9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ef8960-e02b-4856-a657-55e72c926cd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b760af0-db32-4416-8e4e-a31136d5cb41}" ma:internalName="TaxCatchAll" ma:showField="CatchAllData" ma:web="52ef8960-e02b-4856-a657-55e72c926c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45FE28-CA4E-45AE-BFF4-DCA46EC00648}"/>
</file>

<file path=customXml/itemProps2.xml><?xml version="1.0" encoding="utf-8"?>
<ds:datastoreItem xmlns:ds="http://schemas.openxmlformats.org/officeDocument/2006/customXml" ds:itemID="{F6F2052B-8C62-40FB-9554-536149CF0FAA}"/>
</file>

<file path=customXml/itemProps3.xml><?xml version="1.0" encoding="utf-8"?>
<ds:datastoreItem xmlns:ds="http://schemas.openxmlformats.org/officeDocument/2006/customXml" ds:itemID="{2F1B2978-4AFD-4D4E-8F5F-55EFD17C94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Madeleine Torres Lozano</dc:creator>
  <cp:keywords/>
  <dc:description/>
  <cp:lastModifiedBy>Madeleine Torres Lozano</cp:lastModifiedBy>
  <cp:revision/>
  <dcterms:created xsi:type="dcterms:W3CDTF">2026-06-10T18:33:46Z</dcterms:created>
  <dcterms:modified xsi:type="dcterms:W3CDTF">2026-07-09T23:03:46Z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0x0101003A25D4E13AA75644A3B17E27AF241808</vt:lpwstr>
  </property>
  <property fmtid="{D5CDD505-2E9C-101B-9397-08002B2CF9AE}" pid="3" name="MediaServiceImageTags">
    <vt:lpwstr/>
  </property>
</Properties>
</file>